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NO_011" sheetId="1" r:id="rId4"/>
  </sheets>
  <definedNames>
    <definedName hidden="1" localSheetId="0" name="_xlnm._FilterDatabase">ANO_011!$A$6:$Q$297</definedName>
  </definedNames>
  <calcPr/>
  <extLst>
    <ext uri="GoogleSheetsCustomDataVersion2">
      <go:sheetsCustomData xmlns:go="http://customooxmlschemas.google.com/" r:id="rId5" roundtripDataChecksum="SA43ySrf5YUZMzM2yaj8oXttOZcqi9ENqvpU+5M1V/Q="/>
    </ext>
  </extLst>
</workbook>
</file>

<file path=xl/sharedStrings.xml><?xml version="1.0" encoding="utf-8"?>
<sst xmlns="http://schemas.openxmlformats.org/spreadsheetml/2006/main" count="3155" uniqueCount="745">
  <si>
    <t>ALCALDIA MUNICIPAL DE BARRANCABERMEJA</t>
  </si>
  <si>
    <t>Nit. 00890201900-6</t>
  </si>
  <si>
    <t>LIBRO AUXILIAR POR NIT O TERCERO RESUMIDO + CONCEPTO</t>
  </si>
  <si>
    <t>Periodo comprendido entre: Noviembre 01 de 2025 Hasta: Noviembre 04 de 2025</t>
  </si>
  <si>
    <t>Auxiliar</t>
  </si>
  <si>
    <t>Detalle</t>
  </si>
  <si>
    <t>Fecha</t>
  </si>
  <si>
    <t>Documento</t>
  </si>
  <si>
    <t>Nit/CC</t>
  </si>
  <si>
    <t>Nombre del beneficiario</t>
  </si>
  <si>
    <t>Reg.</t>
  </si>
  <si>
    <t>Valor débito</t>
  </si>
  <si>
    <t>Valor Crédito</t>
  </si>
  <si>
    <t>Saldo</t>
  </si>
  <si>
    <t>TS</t>
  </si>
  <si>
    <t>Concepto</t>
  </si>
  <si>
    <t>Radicado</t>
  </si>
  <si>
    <t>Listo para pagar</t>
  </si>
  <si>
    <t>Valor Recibo</t>
  </si>
  <si>
    <t>Mayor valor</t>
  </si>
  <si>
    <t>Menor valor</t>
  </si>
  <si>
    <t>Saldo anterior-----------------------&gt;</t>
  </si>
  <si>
    <t>845, 721, 749.22 </t>
  </si>
  <si>
    <t>C</t>
  </si>
  <si>
    <t>24072201 </t>
  </si>
  <si>
    <t>Pro- Uis- Estampilla Universidad Industrial</t>
  </si>
  <si>
    <t>04.11.2025</t>
  </si>
  <si>
    <t>OP 25-14754</t>
  </si>
  <si>
    <t>CC 01096229765</t>
  </si>
  <si>
    <t>PATERNINA VIÑAS ANDRES FELIPE</t>
  </si>
  <si>
    <t>0.00</t>
  </si>
  <si>
    <t>56,000.00</t>
  </si>
  <si>
    <t>845,777,749.22</t>
  </si>
  <si>
    <t>C </t>
  </si>
  <si>
    <t>CONTRATO 2304-25 ACTA PARCIAL 02 DEL 30/08/25 AL 29/09/ 25 CP 25-05558, CD 25-04310, SEGÚN: PROI - DOC:</t>
  </si>
  <si>
    <t>OP 25-14755</t>
  </si>
  <si>
    <t>CC 01032420877</t>
  </si>
  <si>
    <t>CORTES ORTEGA JORGE ARMANDO</t>
  </si>
  <si>
    <t>120,000.00</t>
  </si>
  <si>
    <t>845,897,749.22</t>
  </si>
  <si>
    <t>CONTRATO 2260-25 ACTA PARCIAL 03 DEL 25/09/25 AL 24/10/ 25 CP 25-05343, CD 25-04185, SEGÚN: PROI - DOC:</t>
  </si>
  <si>
    <t>OP 25-14756</t>
  </si>
  <si>
    <t>CC 01096213125</t>
  </si>
  <si>
    <t>SERPA CASTELLANOS BRAYAN STEVEN</t>
  </si>
  <si>
    <t>846,017,749.22</t>
  </si>
  <si>
    <t>CONTRATO 2383-25 ACTA PARCIAL 03 DEL 29/08/25 AL 28/09/ 25 CP 25-05539, CD 25-04650, SEGÚN: PROI - DOC:</t>
  </si>
  <si>
    <t>OP 25-14757</t>
  </si>
  <si>
    <t>CC 00013571549</t>
  </si>
  <si>
    <t>RODRIGUEZ ARDILA ALEJANDRO DE JESUS</t>
  </si>
  <si>
    <t>846,073,749.22</t>
  </si>
  <si>
    <t>CONTRATO 2354-25 ACTA PARCIAL 02 DEL 01/09/25 AL 30/09/ 25 CP 25-05616, CD 25-04387, SEGÚN: PROI - DOC:</t>
  </si>
  <si>
    <t>OP 25-14758</t>
  </si>
  <si>
    <t>CC 01005178807</t>
  </si>
  <si>
    <t>NAVARRO GUERRERO BRAYAN ANDRES</t>
  </si>
  <si>
    <t>50,000.00</t>
  </si>
  <si>
    <t>846,123,749.22</t>
  </si>
  <si>
    <t>CONTRATO 2311-25 ACTA PARCIAL 02 DEL 30/08/25 AL 29/09/ 25 CP 25-05468, CD 25-04412, SEGÚN: PROI - DOC:</t>
  </si>
  <si>
    <t>OP 25-14759</t>
  </si>
  <si>
    <t>CC 01096251000</t>
  </si>
  <si>
    <t>RODRIGUEZ CUBIDES KELLY JOHANNA</t>
  </si>
  <si>
    <t>846,173,749.22</t>
  </si>
  <si>
    <t>CONTRATO 3311-25 ACTA PARCIAL 01 DEL 23/09/25 AL 22/10/ 25 CP 25-07303, CD 25-06549, SEGÚN: PROI - DOC:</t>
  </si>
  <si>
    <t>OP 25-14760</t>
  </si>
  <si>
    <t>CC 00063464747</t>
  </si>
  <si>
    <t>TAMAYO MARTINEZ SANDRA PATRICIA</t>
  </si>
  <si>
    <t>52,000.00</t>
  </si>
  <si>
    <t>846,225,749.22</t>
  </si>
  <si>
    <t>CONTRATO 2339-25 ACTA PARCIAL 03 DEL 30/09/25 AL 29/10/ 25 CP 25-05498, CD 25-04804, SEGÚN: PROI - DOC:</t>
  </si>
  <si>
    <t>OP 25-14761</t>
  </si>
  <si>
    <t>CC 00063466030</t>
  </si>
  <si>
    <t>RUIZ LUZ ELIANA</t>
  </si>
  <si>
    <t>44,000.00</t>
  </si>
  <si>
    <t>846,269,749.22</t>
  </si>
  <si>
    <t>CONTRATO 3430-25 ACTA PARCIAL 01 DEL 25/09/25 AL 24/10/ 25 CP 25-07511, CD 25-05629, SEGÚN: PROI - DOC:</t>
  </si>
  <si>
    <t>OP 25-14762</t>
  </si>
  <si>
    <t>CC 01096231828</t>
  </si>
  <si>
    <t>COGOLLOS FERNANDEZ LIZETH PAOLA</t>
  </si>
  <si>
    <t>40,000.00</t>
  </si>
  <si>
    <t>846,309,749.22</t>
  </si>
  <si>
    <t>CONTRATO 1881-25 ACTA FINAL DEL 27/08/25 AL 26/09/25 CP 25-04559, CD 25-03769, SEGÚN: PROI - DOC: NA P</t>
  </si>
  <si>
    <t>OP 25-14763</t>
  </si>
  <si>
    <t>CC 00013871063</t>
  </si>
  <si>
    <t>MERCADO ALQUICHIRE JHONATHANS</t>
  </si>
  <si>
    <t>846,359,749.22</t>
  </si>
  <si>
    <t>CONTRATO 3613-25 ACTA PARCIAL 01 DEL 29/09/25 AL 28/10/ 25 CP 25-07650, CD 25-06346, SEGÚN: PROI - DOC:</t>
  </si>
  <si>
    <t>OP 25-14764</t>
  </si>
  <si>
    <t>CC 01096211252</t>
  </si>
  <si>
    <t>DIAZ RIVERA DEIVI</t>
  </si>
  <si>
    <t>110,000.00</t>
  </si>
  <si>
    <t>846,469,749.22</t>
  </si>
  <si>
    <t>CONTRATO 2323-25 ACTA PARCIAL 02 DEL 26/08/25 AL 25/09/ 25 CP 25-05403, CD 25-04502, SEGÚN: PROI - DOC:</t>
  </si>
  <si>
    <t>OP 25-14765</t>
  </si>
  <si>
    <t>CC 01096205708</t>
  </si>
  <si>
    <t>SANTOS BLANCO LINA MARCELA</t>
  </si>
  <si>
    <t>70,000.00</t>
  </si>
  <si>
    <t>846,539,749.22</t>
  </si>
  <si>
    <t>CONTRATO 0961-25 ACTA PARCIAL 07 DEL 26/09/25 AL 25/10/ 25 CP 25-01824, CD 25-01132, SEGÚN: PROI - DOC:</t>
  </si>
  <si>
    <t>OP 25-14766</t>
  </si>
  <si>
    <t>CC 01096218728</t>
  </si>
  <si>
    <t>TRIVIÑO PEREZ CAR¿THERINE</t>
  </si>
  <si>
    <t>846,589,749.22</t>
  </si>
  <si>
    <t>CONTRATO 2817-25 ACTA PARCIAL 02 DEL 27/09/25 AL 26/10/ 25 CP 25-06358, CD 25-05261, SEGÚN: PROI - DOC:</t>
  </si>
  <si>
    <t>OP 25-14767</t>
  </si>
  <si>
    <t>CC 01096225873</t>
  </si>
  <si>
    <t>ARAQUE ALVIZ YENIFFER JULIETH</t>
  </si>
  <si>
    <t>846,639,749.22</t>
  </si>
  <si>
    <t>CONTRATO 3352-25 ACTA PARCIAL 01 DEL 25/09/25 AL 24/10/ 25 CP 25-07382, CD 25-06322, SEGÚN: PROI - DOC:</t>
  </si>
  <si>
    <t>OP 25-14768</t>
  </si>
  <si>
    <t>CC 01005257262</t>
  </si>
  <si>
    <t>MEZA PEREZ VALENTINA</t>
  </si>
  <si>
    <t>80,000.00</t>
  </si>
  <si>
    <t>846,719,749.22</t>
  </si>
  <si>
    <t>CONTRATO 2980-25 ACTA PARCIAL 01 DEL 18/029/25 AL 17/10 /25 CP 25-07154, CD 25-05092, SEGÚN: PROI - DOC:</t>
  </si>
  <si>
    <t>OP 25-14769</t>
  </si>
  <si>
    <t>CC 01005183417</t>
  </si>
  <si>
    <t>NARANJO ARDILA JUANA VALENTINA</t>
  </si>
  <si>
    <t>846,799,749.22</t>
  </si>
  <si>
    <t>CONTRATO 2184-25 ACTA PARCIAL 03 DEL 25/09/25 AL24/10/2 5 CP 25-05319, CD 25-04296, SEGÚN: PROI - DOC: N</t>
  </si>
  <si>
    <t>OP 25-14770</t>
  </si>
  <si>
    <t>CC 01098658463</t>
  </si>
  <si>
    <t>VELASCO MELO LINA MARIA</t>
  </si>
  <si>
    <t>100,000.00</t>
  </si>
  <si>
    <t>846,899,749.22</t>
  </si>
  <si>
    <t>CONTRATO 3127-25 ACTA PARCIAL 01 DEL 16/09/25 AL 15/10/ 25 CP 25-07062, CD 25-06279, SEGÚN: PROI - DOC:</t>
  </si>
  <si>
    <t>OP 25-14771</t>
  </si>
  <si>
    <t>CC 00037936525</t>
  </si>
  <si>
    <t>QUIROGA ARDILA ELOISA</t>
  </si>
  <si>
    <t>846,949,749.22</t>
  </si>
  <si>
    <t>CONTRATO 2093-25 ACTA PARCIAL 03 DEL 17/09/25 AL 16/10/ 25 CP 25-05134, CD 25-03994, SEGÚN: PROI - DOC:</t>
  </si>
  <si>
    <t>OP 25-14772</t>
  </si>
  <si>
    <t>CC 00086058945</t>
  </si>
  <si>
    <t>MARIN JONH FREDY</t>
  </si>
  <si>
    <t>90,000.00</t>
  </si>
  <si>
    <t>847,039,749.22</t>
  </si>
  <si>
    <t>CONTRATO 0854-25 ACTA FINAL DEL 08/09/25 AL 07/10/25 C P 25-01648, CD25-01473, SEGÚN: PROI - DOC: NA PR</t>
  </si>
  <si>
    <t>OP 25-14773</t>
  </si>
  <si>
    <t>CC 01026581509</t>
  </si>
  <si>
    <t>ORTEGON GOMEZ MARIA JOSE</t>
  </si>
  <si>
    <t>847,109,749.22</t>
  </si>
  <si>
    <t>CONTRATO 1525-25 ACTA PARCIAL 05 DEL 28/09/25 AL 27/10/ 25 CP 25-03731, CD 25-02899, SEGÚN: PROI - DOC:</t>
  </si>
  <si>
    <t>OP 25-14774</t>
  </si>
  <si>
    <t>CC 00037575963</t>
  </si>
  <si>
    <t>ESTRADA SUAREZ NAIRETH DEL ROSARIO</t>
  </si>
  <si>
    <t>847,209,749.22</t>
  </si>
  <si>
    <t>CONTRATO 1932-25 ACTA PARCIAL 04 DEL 28/09/25 AL 27/10/ 25 CP 25-04707, CD 25-03936, SEGÚN: PROI - DOC:</t>
  </si>
  <si>
    <t>OP 25-14775</t>
  </si>
  <si>
    <t>CC 00013882320</t>
  </si>
  <si>
    <t>ITURRIAGO BLANQUICET JORGE ELIECER</t>
  </si>
  <si>
    <t>847,265,749.22</t>
  </si>
  <si>
    <t>CONTRATO 1541-25 ACTA FINAL DEL 03/08/25 AL 02/09/25 C P 25-03676, CD25-02983, SEGÚN: PROI - DOC: NA PR</t>
  </si>
  <si>
    <t>OP 25-14776</t>
  </si>
  <si>
    <t>CC 01096182747</t>
  </si>
  <si>
    <t>CHAVEZ OSTIA EDWIN</t>
  </si>
  <si>
    <t>847,315,749.22</t>
  </si>
  <si>
    <t>CONTRATO 3329-25 ACTA PARCIAL 01 DEL 24/09/25 AL 23/10/ 25 CP 25-07460, CD 25-06573, SEGÚN: PROI - DOC:</t>
  </si>
  <si>
    <t>OP 25-14794</t>
  </si>
  <si>
    <t>CC 00091523328</t>
  </si>
  <si>
    <t>PORRAS SALAS HELBER MAURICIO</t>
  </si>
  <si>
    <t>847,395,749.22</t>
  </si>
  <si>
    <t>CONTRATO No 2527-25, ACTA PARCIAL No 02, DEL 4 DE SEPTI EMBRE AL 3 DEOCTUBRE DE 2025, CP 25-05748, CD 25</t>
  </si>
  <si>
    <t>OP 25-14797</t>
  </si>
  <si>
    <t>CC 01005179954</t>
  </si>
  <si>
    <t>RUEDA BARON KARINA FERNANDA</t>
  </si>
  <si>
    <t>847,445,749.22</t>
  </si>
  <si>
    <t>CONTRATO No 3285-25, ACTA PARCIAL No 01, DEL 23 DE SEPT IEMBRE AL 22 DE OCTUBRE DE 2025, CP 25-07264, CD</t>
  </si>
  <si>
    <t>OP 25-14800</t>
  </si>
  <si>
    <t>CC 01096241914</t>
  </si>
  <si>
    <t>ARTEAGA PEREZ ERICK GRUSMAN</t>
  </si>
  <si>
    <t>847,501,749.22</t>
  </si>
  <si>
    <t>CONTRATO No 2328-25, ACTA PARCIAL No 03, DEL 29 DE SEPT IEMBRE AL 28 DE OCTUBRE DE 2025, CP 25-05452, CD</t>
  </si>
  <si>
    <t>OP 25-14802</t>
  </si>
  <si>
    <t>CC 00037579470</t>
  </si>
  <si>
    <t>SANTAMARIA BAUTISTA NINI JOHANA</t>
  </si>
  <si>
    <t>847,557,749.22</t>
  </si>
  <si>
    <t>CONTRATO No 2307-25, ACTA PARCIAL No 02, DEL 30 DE AGOS TO AL 29 DE SEPTIEMBRE DE 2025, CP 25-05552, CD 2</t>
  </si>
  <si>
    <t>OP 25-14806</t>
  </si>
  <si>
    <t>CC 00013488840</t>
  </si>
  <si>
    <t>SANCHEZ RAMIREZ FREDY ANTONIO</t>
  </si>
  <si>
    <t>847,667,749.22</t>
  </si>
  <si>
    <t>CONTRATO No 2330-25, ACTA PARCIAL No 03, DEL 30 DE SEPT IEMBRE AL 29 DE OCTUBRE DE 2025, CP 25-05519, CD</t>
  </si>
  <si>
    <t>OP 25-14807</t>
  </si>
  <si>
    <t>CC 01096216373</t>
  </si>
  <si>
    <t>MENESES BELEñO CARLOS MANUEL</t>
  </si>
  <si>
    <t>847,777,749.22</t>
  </si>
  <si>
    <t>CONTRATO No 2785-25, ACTA PARCIAL No 01, DEL 27 DE AGOS TO AL 26 DE SEPTIEMBRE DE 2025, CP 25-06310, CD 2</t>
  </si>
  <si>
    <t>OP 25-14808</t>
  </si>
  <si>
    <t>CC 00063460166</t>
  </si>
  <si>
    <t>LOPEZ TORRES ALBA ROCIO</t>
  </si>
  <si>
    <t>847,833,749.22</t>
  </si>
  <si>
    <t>CONTRATO N° 1942-25 ACTA PARCIAL N°4 PERIODO DEL 01/10 /2025 AL 31/10/2025 CP 25-04750, CD 25-03899, SEG</t>
  </si>
  <si>
    <t>OP 25-14809</t>
  </si>
  <si>
    <t>CC 01096210036</t>
  </si>
  <si>
    <t>ESPARRAGOZA VALENCIA JHON ALEXANDER</t>
  </si>
  <si>
    <t>847,933,749.22</t>
  </si>
  <si>
    <t>CONTRATO No 2806-25, ACTA PARCIAL No 02, DEL 26 DE SEPT IEMBRE AL 25 DE OCTUBRE DE 2025, CP 25-06305, CD</t>
  </si>
  <si>
    <t>OP 25-14810</t>
  </si>
  <si>
    <t>CC 01096217981</t>
  </si>
  <si>
    <t>PEREZ MENESES KELLY JOHANA</t>
  </si>
  <si>
    <t>847,989,749.22</t>
  </si>
  <si>
    <t>CONTRATO No 2399-25, ACTA PARCIAL No 02, DEL 1 AL 30 DE SEPTIEMBRE DE2025, CP 25-05619, CD 25-04367, SE</t>
  </si>
  <si>
    <t>OP 25-14811</t>
  </si>
  <si>
    <t>CC 00063540846</t>
  </si>
  <si>
    <t>PICO ORTIZ ISABEL CRISTINA</t>
  </si>
  <si>
    <t>848,059,749.22</t>
  </si>
  <si>
    <t>CONTRATO No 1496-25, ACTA FINAL, DEL 26 DE SEPTIEMBRE A L 25 DE OCTUBRE DE 2025, CP 25-03574, CD 25-02782</t>
  </si>
  <si>
    <t>OP 25-14816</t>
  </si>
  <si>
    <t>848,169,749.22</t>
  </si>
  <si>
    <t>CONTRATO No 2785-25, ACTA PARCIAL No 02, DEL 27 DE SEPT IEMBRE AL 26 DE OCTUBRE DE 2025, CP 25-06310, CD</t>
  </si>
  <si>
    <t>OP 25-14818</t>
  </si>
  <si>
    <t>NIT 00829003559</t>
  </si>
  <si>
    <t>ASOCIACION CENTRO DE VIDA DEL ADULTO MAYOR VEREDA LAURELES CORREGIMIENTO EL CENTRO MUNICIPIO DE BARRANCABERMEJA</t>
  </si>
  <si>
    <t>649,466.00</t>
  </si>
  <si>
    <t>848,819,215.22</t>
  </si>
  <si>
    <t>ANTICIPADO CONV. 2025-4188 FRA NT-23/25 CP 25-08533, CD 25-07252, SEGÚN: PROI - DOC: NA ATENCIÓN Y ASIST</t>
  </si>
  <si>
    <t>OP 25-14819</t>
  </si>
  <si>
    <t>CC 01096206266</t>
  </si>
  <si>
    <t>DURAN AGUAS RICARDO ANDRES</t>
  </si>
  <si>
    <t>848,869,215.22</t>
  </si>
  <si>
    <t>CONTRATO No 2624-25, ACTA PARCIAL No 02, DEL 11 DE SEPT IEMBRE AL 10 DE OCTUBRE DE 2025, CP 25-05981, CD</t>
  </si>
  <si>
    <t>OP 25-14820</t>
  </si>
  <si>
    <t>NIT 00829002782</t>
  </si>
  <si>
    <t>FUNDACION MANOS AMIGAS</t>
  </si>
  <si>
    <t>834,818.00</t>
  </si>
  <si>
    <t>849,704,033.22</t>
  </si>
  <si>
    <t>ANTICIPADO CONV. 2025-4173 FRA FE95/25 CP 25-08522, CD 25-07252, SEGÚN: PROI - DOC: NA ATENCIÓN Y ASISTE</t>
  </si>
  <si>
    <t>OP 25-14826</t>
  </si>
  <si>
    <t>CC 01096236124</t>
  </si>
  <si>
    <t>LOPEZ OSSA KATHERINE JULIETH</t>
  </si>
  <si>
    <t>849,784,033.22</t>
  </si>
  <si>
    <t>CONTRATO 2486-25 ACTA PARCIAL 03 DEL 01/10/25 AL 31/10/ 25 CP 25-05681, CD 25-05039, SEGÚN: PROI - DOC:</t>
  </si>
  <si>
    <t>OP 25-14827</t>
  </si>
  <si>
    <t>CC 01042214035</t>
  </si>
  <si>
    <t>SANCHEZ REYES LISET PAOLA</t>
  </si>
  <si>
    <t>849,864,033.22</t>
  </si>
  <si>
    <t>CONTRATO 2454-25 ACTA PARCIAL 03 DEL 01/10/25 AL 31/10/ 25 CP 25-05666, CD 25-05040, SEGÚN: PROI - DOC:</t>
  </si>
  <si>
    <t>OP 25-14829</t>
  </si>
  <si>
    <t>CC 01067036209</t>
  </si>
  <si>
    <t>MONSALVO CASTILLO SERGIO</t>
  </si>
  <si>
    <t>849,914,033.22</t>
  </si>
  <si>
    <t>CONTRATO No 3323-25, ACTA PARCIAL No 01, DEL 23 DE SEPT IEMBRE AL 22 DE OCTUBRE DE 2025, CP 25-07398, CD</t>
  </si>
  <si>
    <t>OP 25-14830</t>
  </si>
  <si>
    <t>CC 00091440012</t>
  </si>
  <si>
    <t>PRADA LOZADA PABLO</t>
  </si>
  <si>
    <t>849,964,033.22</t>
  </si>
  <si>
    <t>CONTRATO No 3342-25, ACTA PARCIAL No 01, DEL 23 DE SEPT IEMBRE AL 22 DE OCTUBRE DE 2025, CP 25-07310, CD</t>
  </si>
  <si>
    <t>OP 25-14831</t>
  </si>
  <si>
    <t>CC 00040038885</t>
  </si>
  <si>
    <t>RODRIGUEZ FORERO CARMEN YASMIN</t>
  </si>
  <si>
    <t>850,074,033.22</t>
  </si>
  <si>
    <t>CONTRATO No 1081-25, ACTA FINAL, DEL 10 DE SEPTIEMBRE A L 9 DE OCTUBREDE 2025, CP 25-02370, CD 25-02102,</t>
  </si>
  <si>
    <t>OP 25-14832</t>
  </si>
  <si>
    <t>CC 00091447025</t>
  </si>
  <si>
    <t>SALAZAR RAPALINO GENEY GIOVANNY</t>
  </si>
  <si>
    <t>850,130,033.22</t>
  </si>
  <si>
    <t>CONTRATO No 2348-25, ACTA PARCIAL No 03, DEL 29 DE SEPT IEMBRE AL 28 DE OCTUBRE DE 2025, CP 25-05513, CD</t>
  </si>
  <si>
    <t>OP 25-14833</t>
  </si>
  <si>
    <t>CC 00063554732</t>
  </si>
  <si>
    <t>JAIMES ROJAS SILVIA JULIANA</t>
  </si>
  <si>
    <t>850,200,033.22</t>
  </si>
  <si>
    <t>CONTRATO No 1894-25, ACTA PARCIAL No 03, DEL 27 DE AGOS TO AL 26 DE SEPTIEMBRE DE 2025, CP 25-04567, CD 2</t>
  </si>
  <si>
    <t>OP 25-14834</t>
  </si>
  <si>
    <t>CC 01116787508</t>
  </si>
  <si>
    <t>GUERRERO SANCHEZ DIANA MARCELA</t>
  </si>
  <si>
    <t>850,250,033.22</t>
  </si>
  <si>
    <t>CONTRATO No 3286-25, ACTA PARCIAL No 01, DEL 26 DE SEPT IEMBRE AL 25 DE OCTUBRE DE 2025, CP 25-07313, CD</t>
  </si>
  <si>
    <t>OP 25-14835</t>
  </si>
  <si>
    <t>CC 00063550191</t>
  </si>
  <si>
    <t>ORTIZ IGLESIAS LUZ MELIDA</t>
  </si>
  <si>
    <t>60,000.00</t>
  </si>
  <si>
    <t>850,310,033.22</t>
  </si>
  <si>
    <t>CONTRATO 1311-25 ACTA PARTCIAL 05 DEL 05/09/25 AL 04/10 /25 CP 25-02956, CD 25-02222, SEGÚN: PROI - DOC:</t>
  </si>
  <si>
    <t>OP 25-14840</t>
  </si>
  <si>
    <t>CC 01113636237</t>
  </si>
  <si>
    <t>QUINTERO PALACIO JONATHAN KEVIN</t>
  </si>
  <si>
    <t>68,000.00</t>
  </si>
  <si>
    <t>850,378,033.22</t>
  </si>
  <si>
    <t>CONTRATO 3394-25 ACTA PARTCIAL 01 DEL 24/09/25 AL 23/10 /25 CP 25-07490, CD 25-06503, SEGÚN: PROI - DOC:</t>
  </si>
  <si>
    <t>OP 25-14841</t>
  </si>
  <si>
    <t>850,488,033.22</t>
  </si>
  <si>
    <t>CONTRATO 2323-25 ACTA PARTCIAL 03 DEL 26/09/25 AL 25/10 /25 CP 25-05403, CD 25-04502, SEGÚN: PROI - DOC:</t>
  </si>
  <si>
    <t>OP 25-14842</t>
  </si>
  <si>
    <t>CC 01096208680</t>
  </si>
  <si>
    <t>PICO QUINTERO LUZ STELLA</t>
  </si>
  <si>
    <t>84,000.00</t>
  </si>
  <si>
    <t>850,572,033.22</t>
  </si>
  <si>
    <t>CONTRATO 2313-25 ACTA PARTCIAL 01 DEL 19/09/25 AL 18/1 0/25 CP 25-07192, CD 25-05801, SEGÚN: PROI - DOC:</t>
  </si>
  <si>
    <t>OP 25-14843</t>
  </si>
  <si>
    <t>CC 01005239901</t>
  </si>
  <si>
    <t>OCAMPO BARRAGAN VANESSA ALEXANDRA</t>
  </si>
  <si>
    <t>850,616,033.22</t>
  </si>
  <si>
    <t>CONTRATO 2738-25 ACTA FINAL DEL 19/09/25 AL 18/10/25 CP 25-06198, CD 25-04551, SEGÚN: PROI - DOC: NA P</t>
  </si>
  <si>
    <t>OP 25-14844</t>
  </si>
  <si>
    <t>CC 01096249696</t>
  </si>
  <si>
    <t>OCHOA BLANCO LUZ ANGELICA</t>
  </si>
  <si>
    <t>850,666,033.22</t>
  </si>
  <si>
    <t>CONTRATO 3293-25 ACTA PARTCIAL 01 DEL 30/09/25 A L29/10 /25 CP 25-07462, CD 25-06299, SEGÚN: PROI - DOC:</t>
  </si>
  <si>
    <t>OP 25-14845</t>
  </si>
  <si>
    <t>CC 00028070045</t>
  </si>
  <si>
    <t>JIMENEZ JIMENEZ LAURA YOHANA</t>
  </si>
  <si>
    <t>850,716,033.22</t>
  </si>
  <si>
    <t>CONTRATO 3410-25 ACTA PARTCIAL 01 DEL 26/09/25 AL 25/10 /25 CP 25-07506, CD 25-06354, SEGÚN: PROI - DOC</t>
  </si>
  <si>
    <t>OP 25-14846</t>
  </si>
  <si>
    <t>CC 01096191015</t>
  </si>
  <si>
    <t>PEñA NIñO AMILDE</t>
  </si>
  <si>
    <t>850,766,033.22</t>
  </si>
  <si>
    <t>CONTRATO 3358-25 ACTA PARTCIAL 01 DEL 24/09/25 AL 23/10 /25 CP 25-07350, CD 25-06548, SEGÚN: PROI - DOC:</t>
  </si>
  <si>
    <t>OP 25-14847</t>
  </si>
  <si>
    <t>CC 01096190854</t>
  </si>
  <si>
    <t>VARGAS JAIMES MARIA TERESA</t>
  </si>
  <si>
    <t>54,000.00</t>
  </si>
  <si>
    <t>850,820,033.22</t>
  </si>
  <si>
    <t>CONTRATO 2143-25 ACTA PARTCIAL 03 DEL 24/09/25 AL 23/10 /25 CP 25-05328, CD 25-04241, SEGÚN: PROI - DOC:</t>
  </si>
  <si>
    <t>OP 25-14848</t>
  </si>
  <si>
    <t>CC 01096241082</t>
  </si>
  <si>
    <t>MAYORGA CHACON YENNI CAROLINA</t>
  </si>
  <si>
    <t>84,160.00</t>
  </si>
  <si>
    <t>850,904,193.22</t>
  </si>
  <si>
    <t>CONTRATO 2675-25 ACTA PARTCIAL 02 DEL 20/09/25 AL 19/10 /25 CP 25-06107, CD 25-04886, SEGÚN: PROI - DOC:</t>
  </si>
  <si>
    <t>OP 25-14849</t>
  </si>
  <si>
    <t>CC 00091524296</t>
  </si>
  <si>
    <t>ARDILA PEINADO JORGE ARMANDO</t>
  </si>
  <si>
    <t>851,004,193.22</t>
  </si>
  <si>
    <t>CONTRATO 3173-25 ACTA PARTCIAL 01 DEL 17/09/25 AL 16/10 /25 CP 25-07142, CD 25-06033, SEGÚN: PROI - DOC:</t>
  </si>
  <si>
    <t>OP 25-14850</t>
  </si>
  <si>
    <t>CC 01096219308</t>
  </si>
  <si>
    <t>MANZO MILLAN JAHIVER ANDRES</t>
  </si>
  <si>
    <t>851,060,193.22</t>
  </si>
  <si>
    <t>CONTRATO 2258-25 ACTA PARTCIAL 02 DEL 29/08/25 AL 28/09 /25 CP 25-05546, CD 25-04298, SEGÚN: PROI - DOC:</t>
  </si>
  <si>
    <t>OP 25-14851</t>
  </si>
  <si>
    <t>CC 01096244550</t>
  </si>
  <si>
    <t>PERALTA MORENO BLANCA LILIANA</t>
  </si>
  <si>
    <t>851,116,193.22</t>
  </si>
  <si>
    <t>CONTRATO 2369-25 ACTA PARTCIAL 02 DEL 30/08/25 AL 29/09 /25 CP 25-05520, CD 25-04381, SEGÚN: PROI - DOC:</t>
  </si>
  <si>
    <t>OP 25-14852</t>
  </si>
  <si>
    <t>CC 01096247905</t>
  </si>
  <si>
    <t>CASTRO MARTINEZ JOSE LUIS</t>
  </si>
  <si>
    <t>851,160,193.22</t>
  </si>
  <si>
    <t>CONTRATO 2742-25 ACTA FINAL DEL 19/09/25 AL 18/10/25 C P 25-06196, CD25-04550, SEGÚN: PROI - DOC: NA PR</t>
  </si>
  <si>
    <t>OP 25-14853</t>
  </si>
  <si>
    <t>CC 01005186150</t>
  </si>
  <si>
    <t>CAMPO ALVARINO JUAN DAVID</t>
  </si>
  <si>
    <t>851,240,193.22</t>
  </si>
  <si>
    <t>CONTRATO 2824-25 ACTA PARTCIAL 01 DEL 27/08/25 AL 26/09 /25 CP 25-06369, CD 25-05134, SEGÚN: PROI - DOC:</t>
  </si>
  <si>
    <t>OP 25-14854</t>
  </si>
  <si>
    <t>CC 01096240780</t>
  </si>
  <si>
    <t>SALOM RICO WILLY ALEXANDER</t>
  </si>
  <si>
    <t>851,310,193.22</t>
  </si>
  <si>
    <t>CONTRATO 3220-25 ACTA PARTCIAL 01 DEL 19/09/25 A L18/10 /25 CP 25-07225, CD 25-06726, SEGÚN: PROI - DOC:</t>
  </si>
  <si>
    <t>OP 25-14855</t>
  </si>
  <si>
    <t>CC 01098657872</t>
  </si>
  <si>
    <t>FRUTO MARIN EDWIN</t>
  </si>
  <si>
    <t>851,360,193.22</t>
  </si>
  <si>
    <t>CONTRATO 3546-25 ACTA PARTCIAL 01 DEL 26/09/25 AL 25/10 /25 CP 25-07628, CD 25-06337, SEGÚN: PROI - DOC:</t>
  </si>
  <si>
    <t>OP 25-14856</t>
  </si>
  <si>
    <t>CC 01096193944</t>
  </si>
  <si>
    <t>QUIROGA JIMENEZ SASHA ZARED</t>
  </si>
  <si>
    <t>851,450,193.22</t>
  </si>
  <si>
    <t>CONTRATO 0987-25 ACTA PARTCIAL 07 DE L01/10/25 AL 30/10 /25 CP 25-01859, CD 25-01163, SEGÚN: PROI - DOC:</t>
  </si>
  <si>
    <t>OP 25-14857</t>
  </si>
  <si>
    <t>NIT 00900086627</t>
  </si>
  <si>
    <t>INSTITUTO NACIONAL DEL PETROLEO INAP LTDA S.U.</t>
  </si>
  <si>
    <t>499,810.00</t>
  </si>
  <si>
    <t>851,950,003.22</t>
  </si>
  <si>
    <t>PARCIAL 1 CONV. 2025-3016 FRA 462/25 CP 25-06832, CD 25 -05768, SEGÚN:PROI - DOC: NA CONVENIO DE ASOCIAC</t>
  </si>
  <si>
    <t>OP 25-14858</t>
  </si>
  <si>
    <t>CC 01096185217</t>
  </si>
  <si>
    <t>CIFUENTES HERNANDEZ MAYERLI PAOLA</t>
  </si>
  <si>
    <t>852,030,003.22</t>
  </si>
  <si>
    <t>CONTRATO 2346-25 ACTA PARTCIAL 03 DEL 29/09/25 AL 28/10 /25 CP 25-05509, CD 25-04974, SEGÚN: PROI - DOC:</t>
  </si>
  <si>
    <t>OP 25-14859</t>
  </si>
  <si>
    <t>CC 01096243941</t>
  </si>
  <si>
    <t>HERNANDEZ SEVILLANO DIANA ALEJANDRA</t>
  </si>
  <si>
    <t>852,100,003.22</t>
  </si>
  <si>
    <t>CONTRATO 1646-25 ACTA FINAL 5 DEL 05/09/25 AL 04/10/25 CP 25-03976,CD 25-02961, SEGÚN: PROI - DOC: PRE</t>
  </si>
  <si>
    <t>OP 25-14860</t>
  </si>
  <si>
    <t>CC 01096222853</t>
  </si>
  <si>
    <t>EGEA MURILLO MAYRA ALEJANDRA</t>
  </si>
  <si>
    <t>852,150,003.22</t>
  </si>
  <si>
    <t>CONTRATO 3732-25 ACTA PARTCIAL 01 DEL 01/10/25 AL 30/10 /25 CP 25-07849, CD 25-06780, SEGÚN: PROI - DOC:</t>
  </si>
  <si>
    <t>OP 25-14861</t>
  </si>
  <si>
    <t>CC 00037580675</t>
  </si>
  <si>
    <t>SIDEROL CAñAS JHOANA</t>
  </si>
  <si>
    <t>852,200,003.22</t>
  </si>
  <si>
    <t>CONTRATO 3310-25 ACTA PARTCIAL 01 DEL 23/09/25 AL 22/10 /25 CP 25-07281, CD 25-06323, SEGÚN: PROI - DOC:</t>
  </si>
  <si>
    <t>OP 25-14862</t>
  </si>
  <si>
    <t>CC 01005241271</t>
  </si>
  <si>
    <t>BUENDIA BAUTISTA LISBED YULIETH</t>
  </si>
  <si>
    <t>852,260,003.22</t>
  </si>
  <si>
    <t>CONTRATO 1507-25 ACTA PARTCIAL 05 DEL 26/09/25 AL 25/10 /25 CP 25-03585, CD 25-02792, SEGÚN: PROI - DOC:</t>
  </si>
  <si>
    <t>OP 25-14863</t>
  </si>
  <si>
    <t>CC 01018445224</t>
  </si>
  <si>
    <t>DIAZ SOLANO ANDREI ALEXANDER</t>
  </si>
  <si>
    <t>852,380,003.22</t>
  </si>
  <si>
    <t>CONTRATO 2718-25 ACTA PARTCIAL 02 DEL 19/09/25 AL 18/10 /25 CP 25-06143, CD 25-04962, SEGÚN: PROI - DOC:</t>
  </si>
  <si>
    <t>OP 25-14864</t>
  </si>
  <si>
    <t>CC 00091509192</t>
  </si>
  <si>
    <t>MARTINEZ VELOZA FABIAN MAURICIO</t>
  </si>
  <si>
    <t>852,500,003.22</t>
  </si>
  <si>
    <t>CONTRATO 2840-25 ACTA PARTCIAL 02 DEL 26/09/25 A L25/10 /25 CP 25-06366, CD 25-05535, SEGÚN: PROI - DOC:</t>
  </si>
  <si>
    <t>OP 25-14865</t>
  </si>
  <si>
    <t>CC 01096230998</t>
  </si>
  <si>
    <t>RAMIREZ DURAN INGRID CAROLINA</t>
  </si>
  <si>
    <t>64,000.00</t>
  </si>
  <si>
    <t>852,564,003.22</t>
  </si>
  <si>
    <t>CONTRATO 2291-25 ACTA PARTCIAL 03 DEL 28/09/25 AL 27/10 /25 CP 25-05416, CD 25-04531, SEGÚN: PROI - DOC:</t>
  </si>
  <si>
    <t>OP 25-14866</t>
  </si>
  <si>
    <t>CC 00013570612</t>
  </si>
  <si>
    <t>GUTIERREZ ACOSTA LUIS ERNESTO</t>
  </si>
  <si>
    <t>852,614,003.22</t>
  </si>
  <si>
    <t>CONTRATO 3338-25 ACTA PARTCIAL 01 DE L24/09/25 A L23/10 /25 CP 25-07457, CD 25-06575, SEGÚN: PROI - DOC:</t>
  </si>
  <si>
    <t>OP 25-14867</t>
  </si>
  <si>
    <t>CC 01096255927</t>
  </si>
  <si>
    <t>ZAPATA CAMARGO MONICA LIZETH</t>
  </si>
  <si>
    <t>852,664,003.22</t>
  </si>
  <si>
    <t>CONTRATO 3313-25 ACTA PARTCIAL 01 DEL 23/09/25 AL22/10/ 25 CP 25-07282, CD 25-06583, SEGÚN: PROI - DOC: N</t>
  </si>
  <si>
    <t>OP 25-14868</t>
  </si>
  <si>
    <t>CC 00063550137</t>
  </si>
  <si>
    <t>ANGARITA ZABALA DIANA LICETH</t>
  </si>
  <si>
    <t>852,744,003.22</t>
  </si>
  <si>
    <t>CONTRATO 2380-25 ACTA PARTCIAL 03 DEL 30/09/25 AL 29/10 /25 CP 25-05537, CD 25-04543, SEGÚN: PROI - DOC:</t>
  </si>
  <si>
    <t>OP 25-14869</t>
  </si>
  <si>
    <t>CC 01096251644</t>
  </si>
  <si>
    <t>SOLAIBA DURAN CELENA PATRICIA</t>
  </si>
  <si>
    <t>852,800,003.22</t>
  </si>
  <si>
    <t>CONTRATO 2341-25 ACTA PARTCIAL 03 DEL 29/09/25 AL 28/10 /25 CP 25-05505, CD 25-04975, SEGÚN: PROI - DOC:</t>
  </si>
  <si>
    <t>OP 25-14870</t>
  </si>
  <si>
    <t>CC 00039761242</t>
  </si>
  <si>
    <t>ROYET BAYONA LIGIA MARLEN</t>
  </si>
  <si>
    <t>852,850,003.22</t>
  </si>
  <si>
    <t>CONTRATO 3238-25 ACTA PARTCIAL 01 DEL 25/09/25 AL 24/10 /25 CP 25-07317, CD 25-05784, SEGÚN: PROI - DOC:</t>
  </si>
  <si>
    <t>OP 25-14872</t>
  </si>
  <si>
    <t>CC 01096234828</t>
  </si>
  <si>
    <t>TORRES ORTIZ SERGIO ANDRES</t>
  </si>
  <si>
    <t>852,930,003.22</t>
  </si>
  <si>
    <t>CONTRATO 2170-25 ACTA PARTCIAL 03 DEL 23/09/25 AL 22/10 /25 CP 25-05242, CD 25-04355, SEGÚN: PROI - DOC:</t>
  </si>
  <si>
    <t>OP 25-14873</t>
  </si>
  <si>
    <t>CC 00091514440</t>
  </si>
  <si>
    <t>PORRAS SANTAMARIA LORENZO ANDRES</t>
  </si>
  <si>
    <t>853,000,003.22</t>
  </si>
  <si>
    <t>CONTRATO 0978-25 ACTA PARTCIAL 07 DEL 28/09/25 AL 27/10 /25 CP 25-06348, CD 25-05403, SEGÚN: PROI - DOC:</t>
  </si>
  <si>
    <t>OP 25-14874</t>
  </si>
  <si>
    <t>CC 01096198623</t>
  </si>
  <si>
    <t>CARRASCAL CHAVEZ ALEX FERNANDO</t>
  </si>
  <si>
    <t>853,050,003.22</t>
  </si>
  <si>
    <t>CONTRATO 3538-25 ACTA PARTCIAL 01 DEL 26/09/25 AL 25/10 /25 CP 25-07524, CD 25-06298, SEGÚN: PROI - DOC:</t>
  </si>
  <si>
    <t>OP 25-14875</t>
  </si>
  <si>
    <t>CC 01005362696</t>
  </si>
  <si>
    <t>MINOTA IBARGUEN TATIANA CAROLINA</t>
  </si>
  <si>
    <t>853,100,003.22</t>
  </si>
  <si>
    <t>CONTRATO 3300-25 ACTA PARTCIAL 01 DEL 23/09/25 AL 22/10 /25 CP 25-07299, CD 25-06537, SEGÚN: PROI - DOC:</t>
  </si>
  <si>
    <t>OP 25-14876</t>
  </si>
  <si>
    <t>CC 01098623430</t>
  </si>
  <si>
    <t>JARABA GARCIA RAFAEL ANDRES</t>
  </si>
  <si>
    <t>114,000.00</t>
  </si>
  <si>
    <t>853,214,003.22</t>
  </si>
  <si>
    <t>CONTRATO 2342-25 ACTA PARTCIAL 03 DEL 29/09/25 AL 28/10 /25 CP 25-05514, CD 25-04978, SEGÚN: PROI - DOC:</t>
  </si>
  <si>
    <t>OP 25-14877</t>
  </si>
  <si>
    <t>CC 01032367759</t>
  </si>
  <si>
    <t>MARTINEZ SALAZAR OSCAR ANDRES</t>
  </si>
  <si>
    <t>853,270,003.22</t>
  </si>
  <si>
    <t>CONTRATO 2156-25 ACTA PARTCIAL 03 DEL 24/09/25 AL 23/10 /25 CP 25-05293, CD 25-04316, SEGÚN: PROI - DOC:</t>
  </si>
  <si>
    <t>OP 25-14878</t>
  </si>
  <si>
    <t>CC 00063465792</t>
  </si>
  <si>
    <t>ROJAS RONDON HORTENSIA</t>
  </si>
  <si>
    <t>853,360,003.22</t>
  </si>
  <si>
    <t>CONTRATO 2325-25 ACTA PARTCIAL 03 DEL 29/09/25 AL 28/10 /25 CP 25-05439, CD 25-04542, SEGÚN: PROI - DOC:</t>
  </si>
  <si>
    <t>OP 25-14879</t>
  </si>
  <si>
    <t>CC 01096188845</t>
  </si>
  <si>
    <t>ROA CHAVEZ JHONN ANTONIO ESTIBEN</t>
  </si>
  <si>
    <t>853,410,003.22</t>
  </si>
  <si>
    <t>CONTRATO 3321-25 ACTA PARTCIAL 01 DEL 23/09/25 AL22/10/ 25 CP 25-07424, CD 25-06288, SEGÚN: PROI - DOC:</t>
  </si>
  <si>
    <t>OP 25-14880</t>
  </si>
  <si>
    <t>CC 01095839863</t>
  </si>
  <si>
    <t>GUAZO DIAZ CRISTIAN FABIAN</t>
  </si>
  <si>
    <t>853,510,003.22</t>
  </si>
  <si>
    <t>CONTRATO 3116-25 ACTA PARTCIAL 01 DEL 18/09/25 AL 17/10 /25 CP 25-07163, CD 25-05878, SEGÚN: PROI - DOC:</t>
  </si>
  <si>
    <t>OP 25-14881</t>
  </si>
  <si>
    <t>CC 00091446839</t>
  </si>
  <si>
    <t>TORRES PIRACOCA KIARA YESAIRA</t>
  </si>
  <si>
    <t>853,560,003.22</t>
  </si>
  <si>
    <t>CONTRATO 3214-25 ACTA PARTCIAL 01 DEL 22/09/25 AL 21/10 /25 CP 25-07218, CD 25-06038, SEGÚN: PROI - DOC:</t>
  </si>
  <si>
    <t>OP 25-14882</t>
  </si>
  <si>
    <t>NIT 00900586029</t>
  </si>
  <si>
    <t>CORPORACION PARA LA SOSTENIBILIDAD SOCIAL, AMBIENTAL Y ECONOMICA - CRECER</t>
  </si>
  <si>
    <t>4,483,335.00</t>
  </si>
  <si>
    <t>858,043,338.22</t>
  </si>
  <si>
    <t>ACTA FINAL CONT. 2025-2837 FRA FVE1161/25 SERV DEL 4 D E SEP-23 DE OCT/25 CP 25-06562, CD 25-04280, CD 2</t>
  </si>
  <si>
    <t>OP 25-14883</t>
  </si>
  <si>
    <t>589,195.00</t>
  </si>
  <si>
    <t>858,632,533.22</t>
  </si>
  <si>
    <t>ACTA FINAL CONT. 2025-2837 FRA FVE1161/25 SERV DEL 4 D E SEP-23 DE OCT/25 CP 25-06562, CD 25-04280, CD</t>
  </si>
  <si>
    <t>-</t>
  </si>
  <si>
    <t>OP 25-14884</t>
  </si>
  <si>
    <t>CC 01096184570</t>
  </si>
  <si>
    <t>ZUÑIGA FORERO MARELIS</t>
  </si>
  <si>
    <t>858,712,533.22</t>
  </si>
  <si>
    <t>CONTRATO 2267-25 ACTA PARTCIAL 03 DE L28/09/25 AL 27/10 /25 CP 25-05366, CD 25-04637, SEGÚN: PROI - DOC:</t>
  </si>
  <si>
    <t>OP 25-14885</t>
  </si>
  <si>
    <t>CC 00091493848</t>
  </si>
  <si>
    <t>GOMEZ SEPULVEDA EVERTH ALFONSO</t>
  </si>
  <si>
    <t>858,812,533.22</t>
  </si>
  <si>
    <t>CONTRATO 2438-25 ACTA PARTCIAL 03 DEL 01/10/25 AL 30/10 /25 CP 25-05628, CD 25-04670, SEGÚN: PROI - DOC:</t>
  </si>
  <si>
    <t>OP 25-14886</t>
  </si>
  <si>
    <t>CC 00063331062</t>
  </si>
  <si>
    <t>FERREIRA ROJAS RUTH IOMARA</t>
  </si>
  <si>
    <t>858,932,533.22</t>
  </si>
  <si>
    <t>CONTRATO 2456-25 ACTA PARTCIAL 03 DEL 01/10/25 AL 30/10 /25 CP 25-05635, CD 25-04871, SEGÚN: PROI - DOC:</t>
  </si>
  <si>
    <t>OP 25-14887</t>
  </si>
  <si>
    <t>NIT 00901063592</t>
  </si>
  <si>
    <t>WORKSAIT S.A.S.</t>
  </si>
  <si>
    <t>819,041.00</t>
  </si>
  <si>
    <t>859,751,574.22</t>
  </si>
  <si>
    <t>PARCIAL 8 CONT. 2025-1024 FRA FVEW171/25 SERV DEL 28 DE OCT-27 DE NOV/25 CP 25-02060, CD 25-01608, SEGÚN</t>
  </si>
  <si>
    <t>OP 25-14888</t>
  </si>
  <si>
    <t>NIT 00900670630</t>
  </si>
  <si>
    <t>ASOCIACION CENTRO DE VIDA DEL ADULTO MAYOR NUEVO AMANECER CAMPESTRE</t>
  </si>
  <si>
    <t>960,041.00</t>
  </si>
  <si>
    <t>860,711,615.22</t>
  </si>
  <si>
    <t>ANTICIPADO CONV. 2025-4180 FRA FE34/25 CP 25-08528, CD 25-07252, SEGÚN: PROI - DOC: NA ATENCIÓN Y ASISTE</t>
  </si>
  <si>
    <t>Total Movimiento Para Esta Cuenta------&gt;</t>
  </si>
  <si>
    <t>0.00 </t>
  </si>
  <si>
    <t>14,989,866.00 </t>
  </si>
  <si>
    <t>852, 191, 628.66 </t>
  </si>
  <si>
    <t>24072202 </t>
  </si>
  <si>
    <t>Pro-Hospital</t>
  </si>
  <si>
    <t>852,247,628.66</t>
  </si>
  <si>
    <t>852,367,628.66</t>
  </si>
  <si>
    <t>852,487,628.66</t>
  </si>
  <si>
    <t>852,543,628.66</t>
  </si>
  <si>
    <t>852,593,628.66</t>
  </si>
  <si>
    <t>852,643,628.66</t>
  </si>
  <si>
    <t>852,695,628.66</t>
  </si>
  <si>
    <t>852,739,628.66</t>
  </si>
  <si>
    <t>852,779,628.66</t>
  </si>
  <si>
    <t>852,829,628.66</t>
  </si>
  <si>
    <t>852,939,628.66</t>
  </si>
  <si>
    <t>853,009,628.66</t>
  </si>
  <si>
    <t>853,059,628.66</t>
  </si>
  <si>
    <t>853,109,628.66</t>
  </si>
  <si>
    <t>853,189,628.66</t>
  </si>
  <si>
    <t>853,269,628.66</t>
  </si>
  <si>
    <t>853,369,628.66</t>
  </si>
  <si>
    <t>853,419,628.66</t>
  </si>
  <si>
    <t>853,509,628.66</t>
  </si>
  <si>
    <t>853,579,628.66</t>
  </si>
  <si>
    <t>853,679,628.66</t>
  </si>
  <si>
    <t>853,735,628.66</t>
  </si>
  <si>
    <t>853,785,628.66</t>
  </si>
  <si>
    <t>853,865,628.66</t>
  </si>
  <si>
    <t>853,915,628.66</t>
  </si>
  <si>
    <t>853,971,628.66</t>
  </si>
  <si>
    <t>854,027,628.66</t>
  </si>
  <si>
    <t>854,137,628.66</t>
  </si>
  <si>
    <t>854,247,628.66</t>
  </si>
  <si>
    <t>854,303,628.66</t>
  </si>
  <si>
    <t>854,403,628.66</t>
  </si>
  <si>
    <t>854,459,628.66</t>
  </si>
  <si>
    <t>854,529,628.66</t>
  </si>
  <si>
    <t>854,639,628.66</t>
  </si>
  <si>
    <t>855,289,094.66</t>
  </si>
  <si>
    <t>855,339,094.66</t>
  </si>
  <si>
    <t>856,173,912.66</t>
  </si>
  <si>
    <t>856,253,912.66</t>
  </si>
  <si>
    <t>856,333,912.66</t>
  </si>
  <si>
    <t>856,383,912.66</t>
  </si>
  <si>
    <t>856,433,912.66</t>
  </si>
  <si>
    <t>856,543,912.66</t>
  </si>
  <si>
    <t>856,599,912.66</t>
  </si>
  <si>
    <t>856,669,912.66</t>
  </si>
  <si>
    <t>856,719,912.66</t>
  </si>
  <si>
    <t>856,779,912.66</t>
  </si>
  <si>
    <t>856,847,912.66</t>
  </si>
  <si>
    <t>856,957,912.66</t>
  </si>
  <si>
    <t>857,041,912.66</t>
  </si>
  <si>
    <t>857,085,912.66</t>
  </si>
  <si>
    <t>857,135,912.66</t>
  </si>
  <si>
    <t>857,185,912.66</t>
  </si>
  <si>
    <t>857,235,912.66</t>
  </si>
  <si>
    <t>857,289,912.66</t>
  </si>
  <si>
    <t>857,374,072.66</t>
  </si>
  <si>
    <t>857,474,072.66</t>
  </si>
  <si>
    <t>857,530,072.66</t>
  </si>
  <si>
    <t>857,586,072.66</t>
  </si>
  <si>
    <t>857,630,072.66</t>
  </si>
  <si>
    <t>857,710,072.66</t>
  </si>
  <si>
    <t>857,780,072.66</t>
  </si>
  <si>
    <t>857,830,072.66</t>
  </si>
  <si>
    <t>857,920,072.66</t>
  </si>
  <si>
    <t>858,419,882.66</t>
  </si>
  <si>
    <t>858,499,882.66</t>
  </si>
  <si>
    <t>858,569,882.66</t>
  </si>
  <si>
    <t>858,619,882.66</t>
  </si>
  <si>
    <t>858,669,882.66</t>
  </si>
  <si>
    <t>858,729,882.66</t>
  </si>
  <si>
    <t>858,849,882.66</t>
  </si>
  <si>
    <t>858,969,882.66</t>
  </si>
  <si>
    <t>859,033,882.66</t>
  </si>
  <si>
    <t>859,083,882.66</t>
  </si>
  <si>
    <t>859,133,882.66</t>
  </si>
  <si>
    <t>859,213,882.66</t>
  </si>
  <si>
    <t>859,269,882.66</t>
  </si>
  <si>
    <t>859,319,882.66</t>
  </si>
  <si>
    <t>859,399,882.66</t>
  </si>
  <si>
    <t>859,469,882.66</t>
  </si>
  <si>
    <t>859,519,882.66</t>
  </si>
  <si>
    <t>859,569,882.66</t>
  </si>
  <si>
    <t>859,683,882.66</t>
  </si>
  <si>
    <t>859,739,882.66</t>
  </si>
  <si>
    <t>859,829,882.66</t>
  </si>
  <si>
    <t>859,879,882.66</t>
  </si>
  <si>
    <t>859,979,882.66</t>
  </si>
  <si>
    <t>860,029,882.66</t>
  </si>
  <si>
    <t>864,513,217.66</t>
  </si>
  <si>
    <t>865,102,412.66</t>
  </si>
  <si>
    <t>865,182,412.66</t>
  </si>
  <si>
    <t>865,282,412.66</t>
  </si>
  <si>
    <t>865,402,412.66</t>
  </si>
  <si>
    <t>866,221,453.66</t>
  </si>
  <si>
    <t>867,181,494.66</t>
  </si>
  <si>
    <t>20, 456.00 </t>
  </si>
  <si>
    <t>24072203 </t>
  </si>
  <si>
    <t>Estampilla Pro-Electrificac.Rural- Dpto </t>
  </si>
  <si>
    <t>169, 637, 884.73 </t>
  </si>
  <si>
    <t>24072205 </t>
  </si>
  <si>
    <t>Decreto 005/06 SYC Ord 012</t>
  </si>
  <si>
    <t>11,200.00</t>
  </si>
  <si>
    <t>169,649,084.73</t>
  </si>
  <si>
    <t>24,000.00</t>
  </si>
  <si>
    <t>169,673,084.73</t>
  </si>
  <si>
    <t>169,697,084.73</t>
  </si>
  <si>
    <t>169,708,284.73</t>
  </si>
  <si>
    <t>10,000.00</t>
  </si>
  <si>
    <t>169,718,284.73</t>
  </si>
  <si>
    <t>169,728,284.73</t>
  </si>
  <si>
    <t>10,400.00</t>
  </si>
  <si>
    <t>169,738,684.73</t>
  </si>
  <si>
    <t>8,800.00</t>
  </si>
  <si>
    <t>169,747,484.73</t>
  </si>
  <si>
    <t>8,000.00</t>
  </si>
  <si>
    <t>169,755,484.73</t>
  </si>
  <si>
    <t>169,765,484.73</t>
  </si>
  <si>
    <t>22,000.00</t>
  </si>
  <si>
    <t>169,787,484.73</t>
  </si>
  <si>
    <t>14,000.00</t>
  </si>
  <si>
    <t>169,801,484.73</t>
  </si>
  <si>
    <t>169,811,484.73</t>
  </si>
  <si>
    <t>169,821,484.73</t>
  </si>
  <si>
    <t>16,000.00</t>
  </si>
  <si>
    <t>169,837,484.73</t>
  </si>
  <si>
    <t>169,853,484.73</t>
  </si>
  <si>
    <t>20,000.00</t>
  </si>
  <si>
    <t>169,873,484.73</t>
  </si>
  <si>
    <t>169,883,484.73</t>
  </si>
  <si>
    <t>18,000.00</t>
  </si>
  <si>
    <t>169,901,484.73</t>
  </si>
  <si>
    <t>169,915,484.73</t>
  </si>
  <si>
    <t>169,935,484.73</t>
  </si>
  <si>
    <t>169,946,684.73</t>
  </si>
  <si>
    <t>169,956,684.73</t>
  </si>
  <si>
    <t>169,972,684.73</t>
  </si>
  <si>
    <t>169,982,684.73</t>
  </si>
  <si>
    <t>169,993,884.73</t>
  </si>
  <si>
    <t>170,005,084.73</t>
  </si>
  <si>
    <t>170,027,084.73</t>
  </si>
  <si>
    <t>170,049,084.73</t>
  </si>
  <si>
    <t>170,060,284.73</t>
  </si>
  <si>
    <t>170,080,284.73</t>
  </si>
  <si>
    <t>170,091,484.73</t>
  </si>
  <si>
    <t>170,105,484.73</t>
  </si>
  <si>
    <t>170,127,484.73</t>
  </si>
  <si>
    <t>129,893.00</t>
  </si>
  <si>
    <t>170,257,377.73</t>
  </si>
  <si>
    <t>170,267,377.73</t>
  </si>
  <si>
    <t>166,964.00</t>
  </si>
  <si>
    <t>170,434,341.73</t>
  </si>
  <si>
    <t>170,450,341.73</t>
  </si>
  <si>
    <t>170,466,341.73</t>
  </si>
  <si>
    <t>170,476,341.73</t>
  </si>
  <si>
    <t>170,486,341.73</t>
  </si>
  <si>
    <t>170,508,341.73</t>
  </si>
  <si>
    <t>170,519,541.73</t>
  </si>
  <si>
    <t>170,533,541.73</t>
  </si>
  <si>
    <t>170,543,541.73</t>
  </si>
  <si>
    <t>12,000.00</t>
  </si>
  <si>
    <t>170,555,541.73</t>
  </si>
  <si>
    <t>13,600.00</t>
  </si>
  <si>
    <t>170,569,141.73</t>
  </si>
  <si>
    <t>170,591,141.73</t>
  </si>
  <si>
    <t>16,800.00</t>
  </si>
  <si>
    <t>170,607,941.73</t>
  </si>
  <si>
    <t>170,616,741.73</t>
  </si>
  <si>
    <t>170,626,741.73</t>
  </si>
  <si>
    <t>170,636,741.73</t>
  </si>
  <si>
    <t>170,646,741.73</t>
  </si>
  <si>
    <t>10,800.00</t>
  </si>
  <si>
    <t>170,657,541.73</t>
  </si>
  <si>
    <t>16,832.00</t>
  </si>
  <si>
    <t>170,674,373.73</t>
  </si>
  <si>
    <t>170,694,373.73</t>
  </si>
  <si>
    <t>170,705,573.73</t>
  </si>
  <si>
    <t>170,716,773.73</t>
  </si>
  <si>
    <t>170,725,573.73</t>
  </si>
  <si>
    <t>170,741,573.73</t>
  </si>
  <si>
    <t>170,755,573.73</t>
  </si>
  <si>
    <t>170,765,573.73</t>
  </si>
  <si>
    <t>170,783,573.73</t>
  </si>
  <si>
    <t>99,962.00</t>
  </si>
  <si>
    <t>170,883,535.73</t>
  </si>
  <si>
    <t>170,899,535.73</t>
  </si>
  <si>
    <t>170,913,535.73</t>
  </si>
  <si>
    <t>170,923,535.73</t>
  </si>
  <si>
    <t>170,933,535.73</t>
  </si>
  <si>
    <t>170,945,535.73</t>
  </si>
  <si>
    <t>170,969,535.73</t>
  </si>
  <si>
    <t>170,993,535.73</t>
  </si>
  <si>
    <t>12,800.00</t>
  </si>
  <si>
    <t>171,006,335.73</t>
  </si>
  <si>
    <t>171,016,335.73</t>
  </si>
  <si>
    <t>171,026,335.73</t>
  </si>
  <si>
    <t>171,042,335.73</t>
  </si>
  <si>
    <t>171,053,535.73</t>
  </si>
  <si>
    <t>171,063,535.73</t>
  </si>
  <si>
    <t>171,079,535.73</t>
  </si>
  <si>
    <t>171,093,535.73</t>
  </si>
  <si>
    <t>171,103,535.73</t>
  </si>
  <si>
    <t>171,113,535.73</t>
  </si>
  <si>
    <t>22,800.00</t>
  </si>
  <si>
    <t>171,136,335.73</t>
  </si>
  <si>
    <t>171,147,535.73</t>
  </si>
  <si>
    <t>171,165,535.73</t>
  </si>
  <si>
    <t>171,175,535.73</t>
  </si>
  <si>
    <t>171,195,535.73</t>
  </si>
  <si>
    <t>171,205,535.73</t>
  </si>
  <si>
    <t>896,667.00</t>
  </si>
  <si>
    <t>172,102,202.73</t>
  </si>
  <si>
    <t>117,839.00</t>
  </si>
  <si>
    <t>172,220,041.73</t>
  </si>
  <si>
    <t>172,236,041.73</t>
  </si>
  <si>
    <t>172,256,041.73</t>
  </si>
  <si>
    <t>172,280,041.73</t>
  </si>
  <si>
    <t>163,808.00</t>
  </si>
  <si>
    <t>172,443,849.73</t>
  </si>
  <si>
    <t>192,008.00</t>
  </si>
  <si>
    <t>172,635,857.73</t>
  </si>
  <si>
    <t>2,997,973.00 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</si>
</sst>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1.0"/>
      <color theme="1"/>
      <name val="Calibri"/>
      <scheme val="minor"/>
    </font>
    <font>
      <b/>
      <sz val="9.0"/>
      <color theme="1"/>
      <name val="Calibri"/>
    </font>
    <font>
      <sz val="9.0"/>
      <color theme="1"/>
      <name val="Calibri"/>
      <scheme val="minor"/>
    </font>
    <font>
      <sz val="8.0"/>
      <color theme="1"/>
      <name val="Calibri"/>
      <scheme val="minor"/>
    </font>
    <font>
      <color theme="1"/>
      <name val="Calibri"/>
      <scheme val="minor"/>
    </font>
    <font>
      <sz val="9.0"/>
      <color theme="1"/>
      <name val="Calibri"/>
    </font>
    <font>
      <sz val="8.0"/>
      <color theme="1"/>
      <name val="Calibri"/>
    </font>
    <font/>
    <font>
      <b/>
      <sz val="8.0"/>
      <color theme="1"/>
      <name val="Calibri"/>
    </font>
    <font>
      <sz val="9.0"/>
      <color rgb="FF212529"/>
      <name val="Calibri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A5F7DA"/>
        <bgColor rgb="FFA5F7DA"/>
      </patternFill>
    </fill>
  </fills>
  <borders count="7">
    <border/>
    <border>
      <top style="medium">
        <color rgb="FF000000"/>
      </top>
      <bottom style="medium">
        <color rgb="FF000000"/>
      </bottom>
    </border>
    <border>
      <top style="medium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top style="dotted">
        <color rgb="FFCCCCCC"/>
      </top>
    </border>
  </borders>
  <cellStyleXfs count="1">
    <xf borderId="0" fillId="0" fontId="0" numFmtId="0" applyAlignment="1" applyFont="1"/>
  </cellStyleXfs>
  <cellXfs count="5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center" wrapText="1"/>
    </xf>
    <xf borderId="0" fillId="0" fontId="2" numFmtId="0" xfId="0" applyAlignment="1" applyFont="1">
      <alignment vertical="center"/>
    </xf>
    <xf borderId="0" fillId="0" fontId="3" numFmtId="4" xfId="0" applyAlignment="1" applyFont="1" applyNumberFormat="1">
      <alignment vertical="center"/>
    </xf>
    <xf borderId="0" fillId="0" fontId="3" numFmtId="0" xfId="0" applyAlignment="1" applyFont="1">
      <alignment vertical="center"/>
    </xf>
    <xf borderId="0" fillId="0" fontId="4" numFmtId="0" xfId="0" applyAlignment="1" applyFont="1">
      <alignment vertical="center"/>
    </xf>
    <xf borderId="0" fillId="0" fontId="5" numFmtId="0" xfId="0" applyAlignment="1" applyFont="1">
      <alignment horizontal="left" shrinkToFit="0" vertical="center" wrapText="1"/>
    </xf>
    <xf borderId="0" fillId="0" fontId="2" numFmtId="0" xfId="0" applyAlignment="1" applyFont="1">
      <alignment horizontal="center" vertical="center"/>
    </xf>
    <xf borderId="1" fillId="0" fontId="6" numFmtId="0" xfId="0" applyAlignment="1" applyBorder="1" applyFont="1">
      <alignment horizontal="center" shrinkToFit="0" vertical="center" wrapText="1"/>
    </xf>
    <xf borderId="1" fillId="0" fontId="6" numFmtId="0" xfId="0" applyAlignment="1" applyBorder="1" applyFont="1">
      <alignment horizontal="right" shrinkToFit="0" vertical="center" wrapText="1"/>
    </xf>
    <xf borderId="1" fillId="0" fontId="3" numFmtId="0" xfId="0" applyAlignment="1" applyBorder="1" applyFont="1">
      <alignment horizontal="center" shrinkToFit="0" vertical="center" wrapText="1"/>
    </xf>
    <xf borderId="1" fillId="0" fontId="5" numFmtId="0" xfId="0" applyAlignment="1" applyBorder="1" applyFont="1">
      <alignment horizontal="center" shrinkToFit="0" vertical="center" wrapText="1"/>
    </xf>
    <xf borderId="1" fillId="0" fontId="6" numFmtId="4" xfId="0" applyAlignment="1" applyBorder="1" applyFont="1" applyNumberFormat="1">
      <alignment horizontal="center" shrinkToFit="0" vertical="center" wrapText="1"/>
    </xf>
    <xf borderId="2" fillId="0" fontId="6" numFmtId="0" xfId="0" applyAlignment="1" applyBorder="1" applyFont="1">
      <alignment horizontal="right" shrinkToFit="0" wrapText="1"/>
    </xf>
    <xf borderId="2" fillId="0" fontId="7" numFmtId="0" xfId="0" applyBorder="1" applyFont="1"/>
    <xf borderId="0" fillId="0" fontId="6" numFmtId="0" xfId="0" applyAlignment="1" applyFont="1">
      <alignment horizontal="right" shrinkToFit="0" wrapText="1"/>
    </xf>
    <xf borderId="0" fillId="0" fontId="6" numFmtId="0" xfId="0" applyAlignment="1" applyFont="1">
      <alignment horizontal="center" shrinkToFit="0" wrapText="1"/>
    </xf>
    <xf borderId="0" fillId="0" fontId="6" numFmtId="0" xfId="0" applyAlignment="1" applyFont="1">
      <alignment shrinkToFit="0" wrapText="1"/>
    </xf>
    <xf borderId="0" fillId="0" fontId="2" numFmtId="0" xfId="0" applyAlignment="1" applyFont="1">
      <alignment horizontal="center"/>
    </xf>
    <xf borderId="0" fillId="0" fontId="2" numFmtId="0" xfId="0" applyFont="1"/>
    <xf borderId="0" fillId="0" fontId="3" numFmtId="0" xfId="0" applyFont="1"/>
    <xf borderId="3" fillId="2" fontId="6" numFmtId="0" xfId="0" applyAlignment="1" applyBorder="1" applyFill="1" applyFont="1">
      <alignment horizontal="left" shrinkToFit="0" vertical="top" wrapText="1"/>
    </xf>
    <xf borderId="3" fillId="2" fontId="6" numFmtId="0" xfId="0" applyAlignment="1" applyBorder="1" applyFont="1">
      <alignment horizontal="center" shrinkToFit="0" vertical="top" wrapText="1"/>
    </xf>
    <xf borderId="3" fillId="2" fontId="6" numFmtId="0" xfId="0" applyAlignment="1" applyBorder="1" applyFont="1">
      <alignment horizontal="right" shrinkToFit="0" vertical="top" wrapText="1"/>
    </xf>
    <xf borderId="3" fillId="2" fontId="2" numFmtId="0" xfId="0" applyAlignment="1" applyBorder="1" applyFont="1">
      <alignment horizontal="center" readingOrder="0"/>
    </xf>
    <xf borderId="3" fillId="2" fontId="2" numFmtId="0" xfId="0" applyAlignment="1" applyBorder="1" applyFont="1">
      <alignment readingOrder="0"/>
    </xf>
    <xf borderId="3" fillId="2" fontId="3" numFmtId="0" xfId="0" applyBorder="1" applyFont="1"/>
    <xf borderId="3" fillId="2" fontId="8" numFmtId="0" xfId="0" applyAlignment="1" applyBorder="1" applyFont="1">
      <alignment horizontal="left" shrinkToFit="0" vertical="top" wrapText="1"/>
    </xf>
    <xf borderId="3" fillId="2" fontId="8" numFmtId="0" xfId="0" applyAlignment="1" applyBorder="1" applyFont="1">
      <alignment horizontal="center" shrinkToFit="0" vertical="top" wrapText="1"/>
    </xf>
    <xf borderId="3" fillId="2" fontId="8" numFmtId="0" xfId="0" applyAlignment="1" applyBorder="1" applyFont="1">
      <alignment horizontal="right" shrinkToFit="0" vertical="top" wrapText="1"/>
    </xf>
    <xf borderId="3" fillId="2" fontId="6" numFmtId="0" xfId="0" applyAlignment="1" applyBorder="1" applyFont="1">
      <alignment horizontal="left" shrinkToFit="0" vertical="center" wrapText="1"/>
    </xf>
    <xf borderId="3" fillId="2" fontId="6" numFmtId="0" xfId="0" applyAlignment="1" applyBorder="1" applyFont="1">
      <alignment horizontal="center" shrinkToFit="0" vertical="center" wrapText="1"/>
    </xf>
    <xf borderId="3" fillId="2" fontId="6" numFmtId="0" xfId="0" applyAlignment="1" applyBorder="1" applyFont="1">
      <alignment horizontal="right" shrinkToFit="0" vertical="center" wrapText="1"/>
    </xf>
    <xf borderId="3" fillId="2" fontId="2" numFmtId="0" xfId="0" applyAlignment="1" applyBorder="1" applyFont="1">
      <alignment horizontal="center" readingOrder="0" vertical="center"/>
    </xf>
    <xf borderId="3" fillId="2" fontId="2" numFmtId="0" xfId="0" applyAlignment="1" applyBorder="1" applyFont="1">
      <alignment readingOrder="0" vertical="center"/>
    </xf>
    <xf borderId="3" fillId="2" fontId="3" numFmtId="0" xfId="0" applyAlignment="1" applyBorder="1" applyFont="1">
      <alignment vertical="center"/>
    </xf>
    <xf borderId="3" fillId="2" fontId="3" numFmtId="4" xfId="0" applyAlignment="1" applyBorder="1" applyFont="1" applyNumberFormat="1">
      <alignment readingOrder="0"/>
    </xf>
    <xf borderId="3" fillId="2" fontId="3" numFmtId="4" xfId="0" applyBorder="1" applyFont="1" applyNumberFormat="1"/>
    <xf borderId="4" fillId="2" fontId="2" numFmtId="0" xfId="0" applyAlignment="1" applyBorder="1" applyFont="1">
      <alignment horizontal="center" readingOrder="0" vertical="center"/>
    </xf>
    <xf borderId="4" fillId="2" fontId="2" numFmtId="0" xfId="0" applyAlignment="1" applyBorder="1" applyFont="1">
      <alignment readingOrder="0"/>
    </xf>
    <xf borderId="5" fillId="0" fontId="7" numFmtId="0" xfId="0" applyBorder="1" applyFont="1"/>
    <xf borderId="3" fillId="2" fontId="3" numFmtId="0" xfId="0" applyAlignment="1" applyBorder="1" applyFont="1">
      <alignment readingOrder="0"/>
    </xf>
    <xf borderId="0" fillId="0" fontId="5" numFmtId="0" xfId="0" applyAlignment="1" applyFont="1">
      <alignment horizontal="center" shrinkToFit="0" wrapText="1"/>
    </xf>
    <xf borderId="3" fillId="0" fontId="2" numFmtId="0" xfId="0" applyBorder="1" applyFont="1"/>
    <xf borderId="0" fillId="0" fontId="6" numFmtId="0" xfId="0" applyAlignment="1" applyFont="1">
      <alignment horizontal="left" shrinkToFit="0" vertical="top" wrapText="1"/>
    </xf>
    <xf borderId="6" fillId="0" fontId="6" numFmtId="0" xfId="0" applyAlignment="1" applyBorder="1" applyFont="1">
      <alignment horizontal="right" shrinkToFit="0" wrapText="1"/>
    </xf>
    <xf borderId="6" fillId="0" fontId="7" numFmtId="0" xfId="0" applyBorder="1" applyFont="1"/>
    <xf borderId="6" fillId="0" fontId="5" numFmtId="0" xfId="0" applyAlignment="1" applyBorder="1" applyFont="1">
      <alignment horizontal="center" shrinkToFit="0" wrapText="1"/>
    </xf>
    <xf borderId="0" fillId="2" fontId="9" numFmtId="0" xfId="0" applyAlignment="1" applyFont="1">
      <alignment horizontal="center" readingOrder="0"/>
    </xf>
    <xf borderId="0" fillId="0" fontId="6" numFmtId="0" xfId="0" applyAlignment="1" applyFont="1">
      <alignment shrinkToFit="0" vertical="center" wrapText="1"/>
    </xf>
    <xf borderId="0" fillId="0" fontId="4" numFmtId="4" xfId="0" applyAlignment="1" applyFont="1" applyNumberForma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6.0" topLeftCell="A7" activePane="bottomLeft" state="frozen"/>
      <selection activeCell="B8" sqref="B8" pane="bottomLeft"/>
    </sheetView>
  </sheetViews>
  <sheetFormatPr customHeight="1" defaultColWidth="14.43" defaultRowHeight="15.0"/>
  <cols>
    <col customWidth="1" min="1" max="1" width="9.71"/>
    <col customWidth="1" min="2" max="2" width="26.71"/>
    <col customWidth="1" min="3" max="3" width="8.71"/>
    <col customWidth="1" min="4" max="4" width="12.29"/>
    <col customWidth="1" min="5" max="5" width="13.43"/>
    <col customWidth="1" min="6" max="6" width="33.29"/>
    <col customWidth="1" min="7" max="7" width="7.0"/>
    <col customWidth="1" min="8" max="8" width="9.86"/>
    <col customWidth="1" min="9" max="9" width="13.29"/>
    <col customWidth="1" min="10" max="10" width="15.43"/>
    <col customWidth="1" min="11" max="11" width="3.0"/>
    <col customWidth="1" min="12" max="12" width="45.71"/>
    <col customWidth="1" min="13" max="13" width="10.71"/>
    <col customWidth="1" min="14" max="14" width="12.71"/>
    <col customWidth="1" min="15" max="26" width="10.71"/>
  </cols>
  <sheetData>
    <row r="1" ht="15.75" customHeight="1">
      <c r="A1" s="1" t="s">
        <v>0</v>
      </c>
      <c r="N1" s="2"/>
      <c r="O1" s="3"/>
      <c r="P1" s="4"/>
      <c r="Q1" s="4"/>
      <c r="R1" s="5"/>
      <c r="S1" s="5"/>
      <c r="T1" s="5"/>
      <c r="U1" s="5"/>
      <c r="V1" s="5"/>
      <c r="W1" s="5"/>
      <c r="X1" s="5"/>
      <c r="Y1" s="5"/>
      <c r="Z1" s="5"/>
    </row>
    <row r="2" ht="15.75" customHeight="1">
      <c r="A2" s="6" t="s">
        <v>1</v>
      </c>
      <c r="N2" s="2"/>
      <c r="O2" s="3"/>
      <c r="P2" s="4"/>
      <c r="Q2" s="4"/>
      <c r="R2" s="5"/>
      <c r="S2" s="5"/>
      <c r="T2" s="5"/>
      <c r="U2" s="5"/>
      <c r="V2" s="5"/>
      <c r="W2" s="5"/>
      <c r="X2" s="5"/>
      <c r="Y2" s="5"/>
      <c r="Z2" s="5"/>
    </row>
    <row r="3" ht="15.75" customHeight="1">
      <c r="A3" s="1" t="s">
        <v>2</v>
      </c>
      <c r="N3" s="2"/>
      <c r="O3" s="3"/>
      <c r="P3" s="4"/>
      <c r="Q3" s="4"/>
      <c r="R3" s="5"/>
      <c r="S3" s="5"/>
      <c r="T3" s="5"/>
      <c r="U3" s="5"/>
      <c r="V3" s="5"/>
      <c r="W3" s="5"/>
      <c r="X3" s="5"/>
      <c r="Y3" s="5"/>
      <c r="Z3" s="5"/>
    </row>
    <row r="4" ht="15.75" customHeight="1">
      <c r="A4" s="6" t="s">
        <v>3</v>
      </c>
      <c r="N4" s="2"/>
      <c r="O4" s="3"/>
      <c r="P4" s="4"/>
      <c r="Q4" s="4"/>
      <c r="R4" s="5"/>
      <c r="S4" s="5"/>
      <c r="T4" s="5"/>
      <c r="U4" s="5"/>
      <c r="V4" s="5"/>
      <c r="W4" s="5"/>
      <c r="X4" s="5"/>
      <c r="Y4" s="5"/>
      <c r="Z4" s="5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7"/>
      <c r="N5" s="2"/>
      <c r="O5" s="3"/>
      <c r="P5" s="4"/>
      <c r="Q5" s="4"/>
      <c r="R5" s="5"/>
      <c r="S5" s="5"/>
      <c r="T5" s="5"/>
      <c r="U5" s="5"/>
      <c r="V5" s="5"/>
      <c r="W5" s="5"/>
      <c r="X5" s="5"/>
      <c r="Y5" s="5"/>
      <c r="Z5" s="5"/>
    </row>
    <row r="6">
      <c r="A6" s="8" t="s">
        <v>4</v>
      </c>
      <c r="B6" s="8" t="s">
        <v>5</v>
      </c>
      <c r="C6" s="8" t="s">
        <v>6</v>
      </c>
      <c r="D6" s="8" t="s">
        <v>7</v>
      </c>
      <c r="E6" s="8" t="s">
        <v>8</v>
      </c>
      <c r="F6" s="8" t="s">
        <v>9</v>
      </c>
      <c r="G6" s="8" t="s">
        <v>10</v>
      </c>
      <c r="H6" s="9" t="s">
        <v>11</v>
      </c>
      <c r="I6" s="9" t="s">
        <v>12</v>
      </c>
      <c r="J6" s="9" t="s">
        <v>13</v>
      </c>
      <c r="K6" s="8" t="s">
        <v>14</v>
      </c>
      <c r="L6" s="8" t="s">
        <v>15</v>
      </c>
      <c r="M6" s="10" t="s">
        <v>16</v>
      </c>
      <c r="N6" s="11" t="s">
        <v>17</v>
      </c>
      <c r="O6" s="12" t="s">
        <v>18</v>
      </c>
      <c r="P6" s="8" t="s">
        <v>19</v>
      </c>
      <c r="Q6" s="8" t="s">
        <v>20</v>
      </c>
      <c r="R6" s="5"/>
      <c r="S6" s="5"/>
      <c r="T6" s="5"/>
      <c r="U6" s="5"/>
      <c r="V6" s="5"/>
      <c r="W6" s="5"/>
      <c r="X6" s="5"/>
      <c r="Y6" s="5"/>
      <c r="Z6" s="5"/>
    </row>
    <row r="7">
      <c r="A7" s="13" t="s">
        <v>21</v>
      </c>
      <c r="B7" s="14"/>
      <c r="C7" s="14"/>
      <c r="D7" s="14"/>
      <c r="E7" s="14"/>
      <c r="F7" s="14"/>
      <c r="G7" s="14"/>
      <c r="H7" s="14"/>
      <c r="I7" s="14"/>
      <c r="J7" s="15" t="s">
        <v>22</v>
      </c>
      <c r="K7" s="16" t="s">
        <v>23</v>
      </c>
      <c r="L7" s="17"/>
      <c r="M7" s="18"/>
      <c r="N7" s="19"/>
      <c r="O7" s="20"/>
      <c r="P7" s="20"/>
      <c r="Q7" s="20"/>
    </row>
    <row r="8">
      <c r="A8" s="21" t="s">
        <v>24</v>
      </c>
      <c r="B8" s="21" t="s">
        <v>25</v>
      </c>
      <c r="C8" s="22" t="s">
        <v>26</v>
      </c>
      <c r="D8" s="22" t="s">
        <v>27</v>
      </c>
      <c r="E8" s="21" t="s">
        <v>28</v>
      </c>
      <c r="F8" s="21" t="s">
        <v>29</v>
      </c>
      <c r="G8" s="22">
        <v>1.0</v>
      </c>
      <c r="H8" s="23" t="s">
        <v>30</v>
      </c>
      <c r="I8" s="23" t="s">
        <v>31</v>
      </c>
      <c r="J8" s="23" t="s">
        <v>32</v>
      </c>
      <c r="K8" s="22" t="s">
        <v>33</v>
      </c>
      <c r="L8" s="21" t="s">
        <v>34</v>
      </c>
      <c r="M8" s="24">
        <v>1733437.0</v>
      </c>
      <c r="N8" s="25">
        <v>2.502500721878E12</v>
      </c>
      <c r="O8" s="26"/>
      <c r="P8" s="26"/>
      <c r="Q8" s="26"/>
    </row>
    <row r="9">
      <c r="A9" s="21" t="s">
        <v>24</v>
      </c>
      <c r="B9" s="21" t="s">
        <v>25</v>
      </c>
      <c r="C9" s="22" t="s">
        <v>26</v>
      </c>
      <c r="D9" s="22" t="s">
        <v>35</v>
      </c>
      <c r="E9" s="21" t="s">
        <v>36</v>
      </c>
      <c r="F9" s="21" t="s">
        <v>37</v>
      </c>
      <c r="G9" s="22">
        <v>2.0</v>
      </c>
      <c r="H9" s="23" t="s">
        <v>30</v>
      </c>
      <c r="I9" s="23" t="s">
        <v>38</v>
      </c>
      <c r="J9" s="23" t="s">
        <v>39</v>
      </c>
      <c r="K9" s="22" t="s">
        <v>33</v>
      </c>
      <c r="L9" s="21" t="s">
        <v>40</v>
      </c>
      <c r="M9" s="24">
        <v>1733478.0</v>
      </c>
      <c r="N9" s="25">
        <v>2.502500721955E12</v>
      </c>
      <c r="O9" s="26"/>
      <c r="P9" s="26"/>
      <c r="Q9" s="26"/>
    </row>
    <row r="10">
      <c r="A10" s="21" t="s">
        <v>24</v>
      </c>
      <c r="B10" s="21" t="s">
        <v>25</v>
      </c>
      <c r="C10" s="22" t="s">
        <v>26</v>
      </c>
      <c r="D10" s="22" t="s">
        <v>41</v>
      </c>
      <c r="E10" s="21" t="s">
        <v>42</v>
      </c>
      <c r="F10" s="21" t="s">
        <v>43</v>
      </c>
      <c r="G10" s="22">
        <v>3.0</v>
      </c>
      <c r="H10" s="23" t="s">
        <v>30</v>
      </c>
      <c r="I10" s="23" t="s">
        <v>38</v>
      </c>
      <c r="J10" s="23" t="s">
        <v>44</v>
      </c>
      <c r="K10" s="22" t="s">
        <v>33</v>
      </c>
      <c r="L10" s="21" t="s">
        <v>45</v>
      </c>
      <c r="M10" s="24">
        <v>1733514.0</v>
      </c>
      <c r="N10" s="25">
        <v>2.502500722013E12</v>
      </c>
      <c r="O10" s="26"/>
      <c r="P10" s="26"/>
      <c r="Q10" s="26"/>
    </row>
    <row r="11">
      <c r="A11" s="21" t="s">
        <v>24</v>
      </c>
      <c r="B11" s="21" t="s">
        <v>25</v>
      </c>
      <c r="C11" s="22" t="s">
        <v>26</v>
      </c>
      <c r="D11" s="22" t="s">
        <v>46</v>
      </c>
      <c r="E11" s="21" t="s">
        <v>47</v>
      </c>
      <c r="F11" s="21" t="s">
        <v>48</v>
      </c>
      <c r="G11" s="22">
        <v>4.0</v>
      </c>
      <c r="H11" s="23" t="s">
        <v>30</v>
      </c>
      <c r="I11" s="23" t="s">
        <v>31</v>
      </c>
      <c r="J11" s="23" t="s">
        <v>49</v>
      </c>
      <c r="K11" s="22" t="s">
        <v>33</v>
      </c>
      <c r="L11" s="21" t="s">
        <v>50</v>
      </c>
      <c r="M11" s="24">
        <v>1733505.0</v>
      </c>
      <c r="N11" s="25">
        <v>2.502500722046E12</v>
      </c>
      <c r="O11" s="26"/>
      <c r="P11" s="26"/>
      <c r="Q11" s="26"/>
    </row>
    <row r="12">
      <c r="A12" s="21" t="s">
        <v>24</v>
      </c>
      <c r="B12" s="21" t="s">
        <v>25</v>
      </c>
      <c r="C12" s="22" t="s">
        <v>26</v>
      </c>
      <c r="D12" s="22" t="s">
        <v>51</v>
      </c>
      <c r="E12" s="21" t="s">
        <v>52</v>
      </c>
      <c r="F12" s="21" t="s">
        <v>53</v>
      </c>
      <c r="G12" s="22">
        <v>5.0</v>
      </c>
      <c r="H12" s="23" t="s">
        <v>30</v>
      </c>
      <c r="I12" s="23" t="s">
        <v>54</v>
      </c>
      <c r="J12" s="23" t="s">
        <v>55</v>
      </c>
      <c r="K12" s="22" t="s">
        <v>33</v>
      </c>
      <c r="L12" s="21" t="s">
        <v>56</v>
      </c>
      <c r="M12" s="24">
        <v>1733565.0</v>
      </c>
      <c r="N12" s="25">
        <v>2.502500722128E12</v>
      </c>
      <c r="O12" s="26"/>
      <c r="P12" s="26"/>
      <c r="Q12" s="26"/>
    </row>
    <row r="13">
      <c r="A13" s="21" t="s">
        <v>24</v>
      </c>
      <c r="B13" s="21" t="s">
        <v>25</v>
      </c>
      <c r="C13" s="22" t="s">
        <v>26</v>
      </c>
      <c r="D13" s="22" t="s">
        <v>57</v>
      </c>
      <c r="E13" s="21" t="s">
        <v>58</v>
      </c>
      <c r="F13" s="21" t="s">
        <v>59</v>
      </c>
      <c r="G13" s="22">
        <v>6.0</v>
      </c>
      <c r="H13" s="23" t="s">
        <v>30</v>
      </c>
      <c r="I13" s="23" t="s">
        <v>54</v>
      </c>
      <c r="J13" s="23" t="s">
        <v>60</v>
      </c>
      <c r="K13" s="22" t="s">
        <v>33</v>
      </c>
      <c r="L13" s="21" t="s">
        <v>61</v>
      </c>
      <c r="M13" s="24">
        <v>1733835.0</v>
      </c>
      <c r="N13" s="25">
        <v>2.502500722751E12</v>
      </c>
      <c r="O13" s="26"/>
      <c r="P13" s="26"/>
      <c r="Q13" s="26"/>
    </row>
    <row r="14">
      <c r="A14" s="21" t="s">
        <v>24</v>
      </c>
      <c r="B14" s="21" t="s">
        <v>25</v>
      </c>
      <c r="C14" s="22" t="s">
        <v>26</v>
      </c>
      <c r="D14" s="22" t="s">
        <v>62</v>
      </c>
      <c r="E14" s="21" t="s">
        <v>63</v>
      </c>
      <c r="F14" s="21" t="s">
        <v>64</v>
      </c>
      <c r="G14" s="22">
        <v>7.0</v>
      </c>
      <c r="H14" s="23" t="s">
        <v>30</v>
      </c>
      <c r="I14" s="23" t="s">
        <v>65</v>
      </c>
      <c r="J14" s="23" t="s">
        <v>66</v>
      </c>
      <c r="K14" s="22" t="s">
        <v>33</v>
      </c>
      <c r="L14" s="21" t="s">
        <v>67</v>
      </c>
      <c r="M14" s="24">
        <v>1734638.0</v>
      </c>
      <c r="N14" s="25">
        <v>2.502500724701E12</v>
      </c>
      <c r="O14" s="26"/>
      <c r="P14" s="26"/>
      <c r="Q14" s="26"/>
    </row>
    <row r="15">
      <c r="A15" s="21" t="s">
        <v>24</v>
      </c>
      <c r="B15" s="27" t="s">
        <v>25</v>
      </c>
      <c r="C15" s="28" t="s">
        <v>26</v>
      </c>
      <c r="D15" s="28" t="s">
        <v>68</v>
      </c>
      <c r="E15" s="27" t="s">
        <v>69</v>
      </c>
      <c r="F15" s="27" t="s">
        <v>70</v>
      </c>
      <c r="G15" s="28">
        <v>8.0</v>
      </c>
      <c r="H15" s="29" t="s">
        <v>30</v>
      </c>
      <c r="I15" s="29" t="s">
        <v>71</v>
      </c>
      <c r="J15" s="29" t="s">
        <v>72</v>
      </c>
      <c r="K15" s="28" t="s">
        <v>33</v>
      </c>
      <c r="L15" s="27" t="s">
        <v>73</v>
      </c>
      <c r="M15" s="24">
        <v>1734685.0</v>
      </c>
      <c r="N15" s="25">
        <v>2.502500724962E12</v>
      </c>
      <c r="O15" s="26"/>
      <c r="P15" s="26"/>
      <c r="Q15" s="26"/>
    </row>
    <row r="16">
      <c r="A16" s="21" t="s">
        <v>24</v>
      </c>
      <c r="B16" s="21" t="s">
        <v>25</v>
      </c>
      <c r="C16" s="22" t="s">
        <v>26</v>
      </c>
      <c r="D16" s="22" t="s">
        <v>74</v>
      </c>
      <c r="E16" s="21" t="s">
        <v>75</v>
      </c>
      <c r="F16" s="21" t="s">
        <v>76</v>
      </c>
      <c r="G16" s="22">
        <v>9.0</v>
      </c>
      <c r="H16" s="23" t="s">
        <v>30</v>
      </c>
      <c r="I16" s="23" t="s">
        <v>77</v>
      </c>
      <c r="J16" s="23" t="s">
        <v>78</v>
      </c>
      <c r="K16" s="22" t="s">
        <v>33</v>
      </c>
      <c r="L16" s="21" t="s">
        <v>79</v>
      </c>
      <c r="M16" s="24">
        <v>1734735.0</v>
      </c>
      <c r="N16" s="25">
        <v>2.502500725134E12</v>
      </c>
      <c r="O16" s="26"/>
      <c r="P16" s="26"/>
      <c r="Q16" s="26"/>
    </row>
    <row r="17">
      <c r="A17" s="21" t="s">
        <v>24</v>
      </c>
      <c r="B17" s="21" t="s">
        <v>25</v>
      </c>
      <c r="C17" s="22" t="s">
        <v>26</v>
      </c>
      <c r="D17" s="22" t="s">
        <v>80</v>
      </c>
      <c r="E17" s="21" t="s">
        <v>81</v>
      </c>
      <c r="F17" s="21" t="s">
        <v>82</v>
      </c>
      <c r="G17" s="22">
        <v>10.0</v>
      </c>
      <c r="H17" s="23" t="s">
        <v>30</v>
      </c>
      <c r="I17" s="23" t="s">
        <v>54</v>
      </c>
      <c r="J17" s="23" t="s">
        <v>83</v>
      </c>
      <c r="K17" s="22" t="s">
        <v>33</v>
      </c>
      <c r="L17" s="21" t="s">
        <v>84</v>
      </c>
      <c r="M17" s="24">
        <v>1734802.0</v>
      </c>
      <c r="N17" s="25">
        <v>2.502500725344E12</v>
      </c>
      <c r="O17" s="26"/>
      <c r="P17" s="26"/>
      <c r="Q17" s="26"/>
    </row>
    <row r="18">
      <c r="A18" s="21" t="s">
        <v>24</v>
      </c>
      <c r="B18" s="21" t="s">
        <v>25</v>
      </c>
      <c r="C18" s="22" t="s">
        <v>26</v>
      </c>
      <c r="D18" s="22" t="s">
        <v>85</v>
      </c>
      <c r="E18" s="21" t="s">
        <v>86</v>
      </c>
      <c r="F18" s="21" t="s">
        <v>87</v>
      </c>
      <c r="G18" s="22">
        <v>11.0</v>
      </c>
      <c r="H18" s="23" t="s">
        <v>30</v>
      </c>
      <c r="I18" s="23" t="s">
        <v>88</v>
      </c>
      <c r="J18" s="23" t="s">
        <v>89</v>
      </c>
      <c r="K18" s="22" t="s">
        <v>33</v>
      </c>
      <c r="L18" s="21" t="s">
        <v>90</v>
      </c>
      <c r="M18" s="24">
        <v>1734826.0</v>
      </c>
      <c r="N18" s="25">
        <v>2.50250072541E12</v>
      </c>
      <c r="O18" s="26"/>
      <c r="P18" s="26"/>
      <c r="Q18" s="26"/>
    </row>
    <row r="19">
      <c r="A19" s="21" t="s">
        <v>24</v>
      </c>
      <c r="B19" s="21" t="s">
        <v>25</v>
      </c>
      <c r="C19" s="22" t="s">
        <v>26</v>
      </c>
      <c r="D19" s="22" t="s">
        <v>91</v>
      </c>
      <c r="E19" s="21" t="s">
        <v>92</v>
      </c>
      <c r="F19" s="21" t="s">
        <v>93</v>
      </c>
      <c r="G19" s="22">
        <v>12.0</v>
      </c>
      <c r="H19" s="23" t="s">
        <v>30</v>
      </c>
      <c r="I19" s="23" t="s">
        <v>94</v>
      </c>
      <c r="J19" s="23" t="s">
        <v>95</v>
      </c>
      <c r="K19" s="22" t="s">
        <v>33</v>
      </c>
      <c r="L19" s="21" t="s">
        <v>96</v>
      </c>
      <c r="M19" s="24">
        <v>1734945.0</v>
      </c>
      <c r="N19" s="25">
        <v>2.502500725755E12</v>
      </c>
      <c r="O19" s="26"/>
      <c r="P19" s="26"/>
      <c r="Q19" s="26"/>
    </row>
    <row r="20">
      <c r="A20" s="30" t="s">
        <v>24</v>
      </c>
      <c r="B20" s="30" t="s">
        <v>25</v>
      </c>
      <c r="C20" s="31" t="s">
        <v>26</v>
      </c>
      <c r="D20" s="31" t="s">
        <v>97</v>
      </c>
      <c r="E20" s="30" t="s">
        <v>98</v>
      </c>
      <c r="F20" s="30" t="s">
        <v>99</v>
      </c>
      <c r="G20" s="31">
        <v>13.0</v>
      </c>
      <c r="H20" s="32" t="s">
        <v>30</v>
      </c>
      <c r="I20" s="32" t="s">
        <v>54</v>
      </c>
      <c r="J20" s="32" t="s">
        <v>100</v>
      </c>
      <c r="K20" s="31" t="s">
        <v>33</v>
      </c>
      <c r="L20" s="30" t="s">
        <v>101</v>
      </c>
      <c r="M20" s="33">
        <v>1736402.0</v>
      </c>
      <c r="N20" s="34">
        <v>2.502500729734E12</v>
      </c>
      <c r="O20" s="35"/>
      <c r="P20" s="35"/>
      <c r="Q20" s="35"/>
      <c r="R20" s="5"/>
      <c r="S20" s="5"/>
      <c r="T20" s="5"/>
      <c r="U20" s="5"/>
      <c r="V20" s="5"/>
      <c r="W20" s="5"/>
      <c r="X20" s="5"/>
      <c r="Y20" s="5"/>
      <c r="Z20" s="5"/>
    </row>
    <row r="21" ht="15.75" customHeight="1">
      <c r="A21" s="21" t="s">
        <v>24</v>
      </c>
      <c r="B21" s="21" t="s">
        <v>25</v>
      </c>
      <c r="C21" s="22" t="s">
        <v>26</v>
      </c>
      <c r="D21" s="22" t="s">
        <v>102</v>
      </c>
      <c r="E21" s="21" t="s">
        <v>103</v>
      </c>
      <c r="F21" s="21" t="s">
        <v>104</v>
      </c>
      <c r="G21" s="22">
        <v>14.0</v>
      </c>
      <c r="H21" s="23" t="s">
        <v>30</v>
      </c>
      <c r="I21" s="23" t="s">
        <v>54</v>
      </c>
      <c r="J21" s="23" t="s">
        <v>105</v>
      </c>
      <c r="K21" s="22" t="s">
        <v>33</v>
      </c>
      <c r="L21" s="21" t="s">
        <v>106</v>
      </c>
      <c r="M21" s="24">
        <v>1736433.0</v>
      </c>
      <c r="N21" s="25">
        <v>2.502500729875E12</v>
      </c>
      <c r="O21" s="26"/>
      <c r="P21" s="26"/>
      <c r="Q21" s="26"/>
    </row>
    <row r="22" ht="15.75" customHeight="1">
      <c r="A22" s="21" t="s">
        <v>24</v>
      </c>
      <c r="B22" s="21" t="s">
        <v>25</v>
      </c>
      <c r="C22" s="22" t="s">
        <v>26</v>
      </c>
      <c r="D22" s="22" t="s">
        <v>107</v>
      </c>
      <c r="E22" s="21" t="s">
        <v>108</v>
      </c>
      <c r="F22" s="21" t="s">
        <v>109</v>
      </c>
      <c r="G22" s="22">
        <v>15.0</v>
      </c>
      <c r="H22" s="23" t="s">
        <v>30</v>
      </c>
      <c r="I22" s="23" t="s">
        <v>110</v>
      </c>
      <c r="J22" s="23" t="s">
        <v>111</v>
      </c>
      <c r="K22" s="22" t="s">
        <v>33</v>
      </c>
      <c r="L22" s="21" t="s">
        <v>112</v>
      </c>
      <c r="M22" s="24">
        <v>1736484.0</v>
      </c>
      <c r="N22" s="25">
        <v>2.502500730004E12</v>
      </c>
      <c r="O22" s="26"/>
      <c r="P22" s="26"/>
      <c r="Q22" s="26"/>
    </row>
    <row r="23" ht="15.75" customHeight="1">
      <c r="A23" s="21" t="s">
        <v>24</v>
      </c>
      <c r="B23" s="21" t="s">
        <v>25</v>
      </c>
      <c r="C23" s="22" t="s">
        <v>26</v>
      </c>
      <c r="D23" s="22" t="s">
        <v>113</v>
      </c>
      <c r="E23" s="21" t="s">
        <v>114</v>
      </c>
      <c r="F23" s="21" t="s">
        <v>115</v>
      </c>
      <c r="G23" s="22">
        <v>16.0</v>
      </c>
      <c r="H23" s="23" t="s">
        <v>30</v>
      </c>
      <c r="I23" s="23" t="s">
        <v>110</v>
      </c>
      <c r="J23" s="23" t="s">
        <v>116</v>
      </c>
      <c r="K23" s="22" t="s">
        <v>33</v>
      </c>
      <c r="L23" s="21" t="s">
        <v>117</v>
      </c>
      <c r="M23" s="24">
        <v>1736607.0</v>
      </c>
      <c r="N23" s="25">
        <v>2.502500730348E12</v>
      </c>
      <c r="O23" s="26"/>
      <c r="P23" s="26"/>
      <c r="Q23" s="26"/>
    </row>
    <row r="24" ht="15.75" customHeight="1">
      <c r="A24" s="21" t="s">
        <v>24</v>
      </c>
      <c r="B24" s="21" t="s">
        <v>25</v>
      </c>
      <c r="C24" s="22" t="s">
        <v>26</v>
      </c>
      <c r="D24" s="22" t="s">
        <v>118</v>
      </c>
      <c r="E24" s="21" t="s">
        <v>119</v>
      </c>
      <c r="F24" s="21" t="s">
        <v>120</v>
      </c>
      <c r="G24" s="22">
        <v>17.0</v>
      </c>
      <c r="H24" s="23" t="s">
        <v>30</v>
      </c>
      <c r="I24" s="23" t="s">
        <v>121</v>
      </c>
      <c r="J24" s="23" t="s">
        <v>122</v>
      </c>
      <c r="K24" s="22" t="s">
        <v>33</v>
      </c>
      <c r="L24" s="21" t="s">
        <v>123</v>
      </c>
      <c r="M24" s="24">
        <v>1736657.0</v>
      </c>
      <c r="N24" s="25">
        <v>2.502500730373E12</v>
      </c>
      <c r="O24" s="26"/>
      <c r="P24" s="26"/>
      <c r="Q24" s="26"/>
    </row>
    <row r="25" ht="15.75" customHeight="1">
      <c r="A25" s="21" t="s">
        <v>24</v>
      </c>
      <c r="B25" s="21" t="s">
        <v>25</v>
      </c>
      <c r="C25" s="22" t="s">
        <v>26</v>
      </c>
      <c r="D25" s="22" t="s">
        <v>124</v>
      </c>
      <c r="E25" s="21" t="s">
        <v>125</v>
      </c>
      <c r="F25" s="21" t="s">
        <v>126</v>
      </c>
      <c r="G25" s="22">
        <v>18.0</v>
      </c>
      <c r="H25" s="23" t="s">
        <v>30</v>
      </c>
      <c r="I25" s="23" t="s">
        <v>54</v>
      </c>
      <c r="J25" s="23" t="s">
        <v>127</v>
      </c>
      <c r="K25" s="22" t="s">
        <v>33</v>
      </c>
      <c r="L25" s="21" t="s">
        <v>128</v>
      </c>
      <c r="M25" s="24">
        <v>1736705.0</v>
      </c>
      <c r="N25" s="25">
        <v>2.502500730641E12</v>
      </c>
      <c r="O25" s="26"/>
      <c r="P25" s="26"/>
      <c r="Q25" s="26"/>
    </row>
    <row r="26" ht="15.75" customHeight="1">
      <c r="A26" s="21" t="s">
        <v>24</v>
      </c>
      <c r="B26" s="21" t="s">
        <v>25</v>
      </c>
      <c r="C26" s="22" t="s">
        <v>26</v>
      </c>
      <c r="D26" s="22" t="s">
        <v>129</v>
      </c>
      <c r="E26" s="21" t="s">
        <v>130</v>
      </c>
      <c r="F26" s="21" t="s">
        <v>131</v>
      </c>
      <c r="G26" s="22">
        <v>19.0</v>
      </c>
      <c r="H26" s="23" t="s">
        <v>30</v>
      </c>
      <c r="I26" s="23" t="s">
        <v>132</v>
      </c>
      <c r="J26" s="23" t="s">
        <v>133</v>
      </c>
      <c r="K26" s="22" t="s">
        <v>33</v>
      </c>
      <c r="L26" s="21" t="s">
        <v>134</v>
      </c>
      <c r="M26" s="24">
        <v>1736753.0</v>
      </c>
      <c r="N26" s="25">
        <v>2.502500730764E12</v>
      </c>
      <c r="O26" s="26"/>
      <c r="P26" s="26"/>
      <c r="Q26" s="26"/>
    </row>
    <row r="27" ht="15.75" customHeight="1">
      <c r="A27" s="21" t="s">
        <v>24</v>
      </c>
      <c r="B27" s="21" t="s">
        <v>25</v>
      </c>
      <c r="C27" s="22" t="s">
        <v>26</v>
      </c>
      <c r="D27" s="22" t="s">
        <v>135</v>
      </c>
      <c r="E27" s="21" t="s">
        <v>136</v>
      </c>
      <c r="F27" s="21" t="s">
        <v>137</v>
      </c>
      <c r="G27" s="22">
        <v>20.0</v>
      </c>
      <c r="H27" s="23" t="s">
        <v>30</v>
      </c>
      <c r="I27" s="23" t="s">
        <v>94</v>
      </c>
      <c r="J27" s="23" t="s">
        <v>138</v>
      </c>
      <c r="K27" s="22" t="s">
        <v>33</v>
      </c>
      <c r="L27" s="21" t="s">
        <v>139</v>
      </c>
      <c r="M27" s="24">
        <v>1736806.0</v>
      </c>
      <c r="N27" s="25">
        <v>2.50250073067E12</v>
      </c>
      <c r="O27" s="26"/>
      <c r="P27" s="26"/>
      <c r="Q27" s="26"/>
    </row>
    <row r="28" ht="15.75" customHeight="1">
      <c r="A28" s="21" t="s">
        <v>24</v>
      </c>
      <c r="B28" s="21" t="s">
        <v>25</v>
      </c>
      <c r="C28" s="22" t="s">
        <v>26</v>
      </c>
      <c r="D28" s="22" t="s">
        <v>140</v>
      </c>
      <c r="E28" s="21" t="s">
        <v>141</v>
      </c>
      <c r="F28" s="21" t="s">
        <v>142</v>
      </c>
      <c r="G28" s="22">
        <v>21.0</v>
      </c>
      <c r="H28" s="23" t="s">
        <v>30</v>
      </c>
      <c r="I28" s="23" t="s">
        <v>121</v>
      </c>
      <c r="J28" s="23" t="s">
        <v>143</v>
      </c>
      <c r="K28" s="22" t="s">
        <v>33</v>
      </c>
      <c r="L28" s="21" t="s">
        <v>144</v>
      </c>
      <c r="M28" s="24">
        <v>1736830.0</v>
      </c>
      <c r="N28" s="25">
        <v>2.502500730898E12</v>
      </c>
      <c r="O28" s="26"/>
      <c r="P28" s="26"/>
      <c r="Q28" s="26"/>
    </row>
    <row r="29" ht="15.75" customHeight="1">
      <c r="A29" s="21" t="s">
        <v>24</v>
      </c>
      <c r="B29" s="21" t="s">
        <v>25</v>
      </c>
      <c r="C29" s="22" t="s">
        <v>26</v>
      </c>
      <c r="D29" s="22" t="s">
        <v>145</v>
      </c>
      <c r="E29" s="21" t="s">
        <v>146</v>
      </c>
      <c r="F29" s="21" t="s">
        <v>147</v>
      </c>
      <c r="G29" s="22">
        <v>22.0</v>
      </c>
      <c r="H29" s="23" t="s">
        <v>30</v>
      </c>
      <c r="I29" s="23" t="s">
        <v>31</v>
      </c>
      <c r="J29" s="23" t="s">
        <v>148</v>
      </c>
      <c r="K29" s="22" t="s">
        <v>33</v>
      </c>
      <c r="L29" s="21" t="s">
        <v>149</v>
      </c>
      <c r="M29" s="24">
        <v>1736894.0</v>
      </c>
      <c r="N29" s="25">
        <v>2.502500730989E12</v>
      </c>
      <c r="O29" s="26"/>
      <c r="P29" s="26"/>
      <c r="Q29" s="26"/>
    </row>
    <row r="30" ht="15.75" customHeight="1">
      <c r="A30" s="21" t="s">
        <v>24</v>
      </c>
      <c r="B30" s="21" t="s">
        <v>25</v>
      </c>
      <c r="C30" s="22" t="s">
        <v>26</v>
      </c>
      <c r="D30" s="22" t="s">
        <v>150</v>
      </c>
      <c r="E30" s="21" t="s">
        <v>151</v>
      </c>
      <c r="F30" s="21" t="s">
        <v>152</v>
      </c>
      <c r="G30" s="22">
        <v>23.0</v>
      </c>
      <c r="H30" s="23" t="s">
        <v>30</v>
      </c>
      <c r="I30" s="23" t="s">
        <v>54</v>
      </c>
      <c r="J30" s="23" t="s">
        <v>153</v>
      </c>
      <c r="K30" s="22" t="s">
        <v>33</v>
      </c>
      <c r="L30" s="21" t="s">
        <v>154</v>
      </c>
      <c r="M30" s="24">
        <v>1736907.0</v>
      </c>
      <c r="N30" s="25">
        <v>2.502500731103E12</v>
      </c>
      <c r="O30" s="26"/>
      <c r="P30" s="26"/>
      <c r="Q30" s="26"/>
    </row>
    <row r="31" ht="15.75" customHeight="1">
      <c r="A31" s="21" t="s">
        <v>24</v>
      </c>
      <c r="B31" s="21" t="s">
        <v>25</v>
      </c>
      <c r="C31" s="22" t="s">
        <v>26</v>
      </c>
      <c r="D31" s="22" t="s">
        <v>155</v>
      </c>
      <c r="E31" s="21" t="s">
        <v>156</v>
      </c>
      <c r="F31" s="21" t="s">
        <v>157</v>
      </c>
      <c r="G31" s="22">
        <v>24.0</v>
      </c>
      <c r="H31" s="23" t="s">
        <v>30</v>
      </c>
      <c r="I31" s="23" t="s">
        <v>110</v>
      </c>
      <c r="J31" s="23" t="s">
        <v>158</v>
      </c>
      <c r="K31" s="22" t="s">
        <v>33</v>
      </c>
      <c r="L31" s="21" t="s">
        <v>159</v>
      </c>
      <c r="M31" s="24">
        <v>1736933.0</v>
      </c>
      <c r="N31" s="25">
        <v>2.502500731097E12</v>
      </c>
      <c r="O31" s="26"/>
      <c r="P31" s="26"/>
      <c r="Q31" s="26"/>
    </row>
    <row r="32" ht="15.75" customHeight="1">
      <c r="A32" s="21" t="s">
        <v>24</v>
      </c>
      <c r="B32" s="21" t="s">
        <v>25</v>
      </c>
      <c r="C32" s="22" t="s">
        <v>26</v>
      </c>
      <c r="D32" s="22" t="s">
        <v>160</v>
      </c>
      <c r="E32" s="21" t="s">
        <v>161</v>
      </c>
      <c r="F32" s="21" t="s">
        <v>162</v>
      </c>
      <c r="G32" s="22">
        <v>25.0</v>
      </c>
      <c r="H32" s="23" t="s">
        <v>30</v>
      </c>
      <c r="I32" s="23" t="s">
        <v>54</v>
      </c>
      <c r="J32" s="23" t="s">
        <v>163</v>
      </c>
      <c r="K32" s="22" t="s">
        <v>33</v>
      </c>
      <c r="L32" s="21" t="s">
        <v>164</v>
      </c>
      <c r="M32" s="24">
        <v>1737062.0</v>
      </c>
      <c r="N32" s="25">
        <v>2.502500731358E12</v>
      </c>
      <c r="O32" s="26"/>
      <c r="P32" s="26"/>
      <c r="Q32" s="26"/>
    </row>
    <row r="33" ht="15.75" customHeight="1">
      <c r="A33" s="21" t="s">
        <v>24</v>
      </c>
      <c r="B33" s="21" t="s">
        <v>25</v>
      </c>
      <c r="C33" s="22" t="s">
        <v>26</v>
      </c>
      <c r="D33" s="22" t="s">
        <v>165</v>
      </c>
      <c r="E33" s="21" t="s">
        <v>166</v>
      </c>
      <c r="F33" s="21" t="s">
        <v>167</v>
      </c>
      <c r="G33" s="22">
        <v>26.0</v>
      </c>
      <c r="H33" s="23" t="s">
        <v>30</v>
      </c>
      <c r="I33" s="23" t="s">
        <v>31</v>
      </c>
      <c r="J33" s="23" t="s">
        <v>168</v>
      </c>
      <c r="K33" s="22" t="s">
        <v>33</v>
      </c>
      <c r="L33" s="21" t="s">
        <v>169</v>
      </c>
      <c r="M33" s="24">
        <v>1737086.0</v>
      </c>
      <c r="N33" s="25">
        <v>2.502500731382E12</v>
      </c>
      <c r="O33" s="26"/>
      <c r="P33" s="26"/>
      <c r="Q33" s="26"/>
    </row>
    <row r="34" ht="15.75" customHeight="1">
      <c r="A34" s="21" t="s">
        <v>24</v>
      </c>
      <c r="B34" s="21" t="s">
        <v>25</v>
      </c>
      <c r="C34" s="22" t="s">
        <v>26</v>
      </c>
      <c r="D34" s="22" t="s">
        <v>170</v>
      </c>
      <c r="E34" s="21" t="s">
        <v>171</v>
      </c>
      <c r="F34" s="21" t="s">
        <v>172</v>
      </c>
      <c r="G34" s="22">
        <v>27.0</v>
      </c>
      <c r="H34" s="23" t="s">
        <v>30</v>
      </c>
      <c r="I34" s="23" t="s">
        <v>31</v>
      </c>
      <c r="J34" s="23" t="s">
        <v>173</v>
      </c>
      <c r="K34" s="22" t="s">
        <v>33</v>
      </c>
      <c r="L34" s="21" t="s">
        <v>174</v>
      </c>
      <c r="M34" s="24">
        <v>1737110.0</v>
      </c>
      <c r="N34" s="25">
        <v>2.50250073144E12</v>
      </c>
      <c r="O34" s="26"/>
      <c r="P34" s="26"/>
      <c r="Q34" s="26"/>
    </row>
    <row r="35" ht="15.75" customHeight="1">
      <c r="A35" s="21" t="s">
        <v>24</v>
      </c>
      <c r="B35" s="21" t="s">
        <v>25</v>
      </c>
      <c r="C35" s="22" t="s">
        <v>26</v>
      </c>
      <c r="D35" s="22" t="s">
        <v>175</v>
      </c>
      <c r="E35" s="21" t="s">
        <v>176</v>
      </c>
      <c r="F35" s="21" t="s">
        <v>177</v>
      </c>
      <c r="G35" s="22">
        <v>28.0</v>
      </c>
      <c r="H35" s="23" t="s">
        <v>30</v>
      </c>
      <c r="I35" s="23" t="s">
        <v>88</v>
      </c>
      <c r="J35" s="23" t="s">
        <v>178</v>
      </c>
      <c r="K35" s="22" t="s">
        <v>33</v>
      </c>
      <c r="L35" s="21" t="s">
        <v>179</v>
      </c>
      <c r="M35" s="24">
        <v>1737249.0</v>
      </c>
      <c r="N35" s="25">
        <v>2.502500731775E12</v>
      </c>
      <c r="O35" s="26"/>
      <c r="P35" s="26"/>
      <c r="Q35" s="26"/>
    </row>
    <row r="36" ht="15.75" customHeight="1">
      <c r="A36" s="21" t="s">
        <v>24</v>
      </c>
      <c r="B36" s="21" t="s">
        <v>25</v>
      </c>
      <c r="C36" s="22" t="s">
        <v>26</v>
      </c>
      <c r="D36" s="22" t="s">
        <v>180</v>
      </c>
      <c r="E36" s="21" t="s">
        <v>181</v>
      </c>
      <c r="F36" s="21" t="s">
        <v>182</v>
      </c>
      <c r="G36" s="22">
        <v>29.0</v>
      </c>
      <c r="H36" s="23" t="s">
        <v>30</v>
      </c>
      <c r="I36" s="23" t="s">
        <v>88</v>
      </c>
      <c r="J36" s="23" t="s">
        <v>183</v>
      </c>
      <c r="K36" s="22" t="s">
        <v>33</v>
      </c>
      <c r="L36" s="21" t="s">
        <v>184</v>
      </c>
      <c r="M36" s="24">
        <v>1737320.0</v>
      </c>
      <c r="N36" s="25">
        <v>2.502500731792E12</v>
      </c>
      <c r="O36" s="26"/>
      <c r="P36" s="26"/>
      <c r="Q36" s="26"/>
    </row>
    <row r="37" ht="15.75" customHeight="1">
      <c r="A37" s="21" t="s">
        <v>24</v>
      </c>
      <c r="B37" s="21" t="s">
        <v>25</v>
      </c>
      <c r="C37" s="22" t="s">
        <v>26</v>
      </c>
      <c r="D37" s="22" t="s">
        <v>185</v>
      </c>
      <c r="E37" s="21" t="s">
        <v>186</v>
      </c>
      <c r="F37" s="21" t="s">
        <v>187</v>
      </c>
      <c r="G37" s="22">
        <v>30.0</v>
      </c>
      <c r="H37" s="23" t="s">
        <v>30</v>
      </c>
      <c r="I37" s="23" t="s">
        <v>31</v>
      </c>
      <c r="J37" s="23" t="s">
        <v>188</v>
      </c>
      <c r="K37" s="22" t="s">
        <v>33</v>
      </c>
      <c r="L37" s="21" t="s">
        <v>189</v>
      </c>
      <c r="M37" s="24">
        <v>1737470.0</v>
      </c>
      <c r="N37" s="25">
        <v>2.502500731982E12</v>
      </c>
      <c r="O37" s="26"/>
      <c r="P37" s="26"/>
      <c r="Q37" s="26"/>
    </row>
    <row r="38" ht="15.75" customHeight="1">
      <c r="A38" s="21" t="s">
        <v>24</v>
      </c>
      <c r="B38" s="21" t="s">
        <v>25</v>
      </c>
      <c r="C38" s="22" t="s">
        <v>26</v>
      </c>
      <c r="D38" s="22" t="s">
        <v>190</v>
      </c>
      <c r="E38" s="21" t="s">
        <v>191</v>
      </c>
      <c r="F38" s="21" t="s">
        <v>192</v>
      </c>
      <c r="G38" s="22">
        <v>31.0</v>
      </c>
      <c r="H38" s="23" t="s">
        <v>30</v>
      </c>
      <c r="I38" s="23" t="s">
        <v>121</v>
      </c>
      <c r="J38" s="23" t="s">
        <v>193</v>
      </c>
      <c r="K38" s="22" t="s">
        <v>33</v>
      </c>
      <c r="L38" s="21" t="s">
        <v>194</v>
      </c>
      <c r="M38" s="24">
        <v>1737488.0</v>
      </c>
      <c r="N38" s="25">
        <v>2.502500731991E12</v>
      </c>
      <c r="O38" s="26"/>
      <c r="P38" s="26"/>
      <c r="Q38" s="26"/>
    </row>
    <row r="39" ht="15.75" customHeight="1">
      <c r="A39" s="21" t="s">
        <v>24</v>
      </c>
      <c r="B39" s="21" t="s">
        <v>25</v>
      </c>
      <c r="C39" s="22" t="s">
        <v>26</v>
      </c>
      <c r="D39" s="22" t="s">
        <v>195</v>
      </c>
      <c r="E39" s="21" t="s">
        <v>196</v>
      </c>
      <c r="F39" s="21" t="s">
        <v>197</v>
      </c>
      <c r="G39" s="22">
        <v>32.0</v>
      </c>
      <c r="H39" s="23" t="s">
        <v>30</v>
      </c>
      <c r="I39" s="23" t="s">
        <v>31</v>
      </c>
      <c r="J39" s="23" t="s">
        <v>198</v>
      </c>
      <c r="K39" s="22" t="s">
        <v>33</v>
      </c>
      <c r="L39" s="21" t="s">
        <v>199</v>
      </c>
      <c r="M39" s="24">
        <v>1737473.0</v>
      </c>
      <c r="N39" s="25">
        <v>2.502500732014E12</v>
      </c>
      <c r="O39" s="26"/>
      <c r="P39" s="26"/>
      <c r="Q39" s="26"/>
    </row>
    <row r="40" ht="15.75" customHeight="1">
      <c r="A40" s="21" t="s">
        <v>24</v>
      </c>
      <c r="B40" s="21" t="s">
        <v>25</v>
      </c>
      <c r="C40" s="22" t="s">
        <v>26</v>
      </c>
      <c r="D40" s="22" t="s">
        <v>200</v>
      </c>
      <c r="E40" s="21" t="s">
        <v>201</v>
      </c>
      <c r="F40" s="21" t="s">
        <v>202</v>
      </c>
      <c r="G40" s="22">
        <v>33.0</v>
      </c>
      <c r="H40" s="23" t="s">
        <v>30</v>
      </c>
      <c r="I40" s="23" t="s">
        <v>94</v>
      </c>
      <c r="J40" s="23" t="s">
        <v>203</v>
      </c>
      <c r="K40" s="22" t="s">
        <v>33</v>
      </c>
      <c r="L40" s="21" t="s">
        <v>204</v>
      </c>
      <c r="M40" s="24">
        <v>1737519.0</v>
      </c>
      <c r="N40" s="25">
        <v>2.502500732032E12</v>
      </c>
      <c r="O40" s="26"/>
      <c r="P40" s="26"/>
      <c r="Q40" s="26"/>
    </row>
    <row r="41" ht="15.75" customHeight="1">
      <c r="A41" s="21" t="s">
        <v>24</v>
      </c>
      <c r="B41" s="21" t="s">
        <v>25</v>
      </c>
      <c r="C41" s="22" t="s">
        <v>26</v>
      </c>
      <c r="D41" s="22" t="s">
        <v>205</v>
      </c>
      <c r="E41" s="21" t="s">
        <v>181</v>
      </c>
      <c r="F41" s="21" t="s">
        <v>182</v>
      </c>
      <c r="G41" s="22">
        <v>34.0</v>
      </c>
      <c r="H41" s="23" t="s">
        <v>30</v>
      </c>
      <c r="I41" s="23" t="s">
        <v>88</v>
      </c>
      <c r="J41" s="23" t="s">
        <v>206</v>
      </c>
      <c r="K41" s="22" t="s">
        <v>33</v>
      </c>
      <c r="L41" s="21" t="s">
        <v>207</v>
      </c>
      <c r="M41" s="24">
        <v>1737328.0</v>
      </c>
      <c r="N41" s="25">
        <v>2.502500731825E12</v>
      </c>
      <c r="O41" s="26"/>
      <c r="P41" s="26"/>
      <c r="Q41" s="26"/>
    </row>
    <row r="42" ht="15.75" customHeight="1">
      <c r="A42" s="21" t="s">
        <v>24</v>
      </c>
      <c r="B42" s="21" t="s">
        <v>25</v>
      </c>
      <c r="C42" s="22" t="s">
        <v>26</v>
      </c>
      <c r="D42" s="22" t="s">
        <v>208</v>
      </c>
      <c r="E42" s="21" t="s">
        <v>209</v>
      </c>
      <c r="F42" s="21" t="s">
        <v>210</v>
      </c>
      <c r="G42" s="22">
        <v>35.0</v>
      </c>
      <c r="H42" s="23" t="s">
        <v>30</v>
      </c>
      <c r="I42" s="23" t="s">
        <v>211</v>
      </c>
      <c r="J42" s="23" t="s">
        <v>212</v>
      </c>
      <c r="K42" s="22" t="s">
        <v>33</v>
      </c>
      <c r="L42" s="21" t="s">
        <v>213</v>
      </c>
      <c r="M42" s="24">
        <v>1737568.0</v>
      </c>
      <c r="N42" s="25">
        <v>2.50250073228E12</v>
      </c>
      <c r="O42" s="36">
        <v>649500.0</v>
      </c>
      <c r="P42" s="37">
        <f>O42-I42</f>
        <v>34</v>
      </c>
      <c r="Q42" s="26"/>
    </row>
    <row r="43" ht="15.75" customHeight="1">
      <c r="A43" s="21" t="s">
        <v>24</v>
      </c>
      <c r="B43" s="21" t="s">
        <v>25</v>
      </c>
      <c r="C43" s="22" t="s">
        <v>26</v>
      </c>
      <c r="D43" s="22" t="s">
        <v>214</v>
      </c>
      <c r="E43" s="21" t="s">
        <v>215</v>
      </c>
      <c r="F43" s="21" t="s">
        <v>216</v>
      </c>
      <c r="G43" s="22">
        <v>36.0</v>
      </c>
      <c r="H43" s="23" t="s">
        <v>30</v>
      </c>
      <c r="I43" s="23" t="s">
        <v>54</v>
      </c>
      <c r="J43" s="23" t="s">
        <v>217</v>
      </c>
      <c r="K43" s="22" t="s">
        <v>33</v>
      </c>
      <c r="L43" s="21" t="s">
        <v>218</v>
      </c>
      <c r="M43" s="24">
        <v>1737646.0</v>
      </c>
      <c r="N43" s="25">
        <v>2.502500732512E12</v>
      </c>
      <c r="O43" s="26"/>
      <c r="P43" s="26"/>
      <c r="Q43" s="26"/>
    </row>
    <row r="44" ht="15.75" customHeight="1">
      <c r="A44" s="21" t="s">
        <v>24</v>
      </c>
      <c r="B44" s="21" t="s">
        <v>25</v>
      </c>
      <c r="C44" s="22" t="s">
        <v>26</v>
      </c>
      <c r="D44" s="22" t="s">
        <v>219</v>
      </c>
      <c r="E44" s="21" t="s">
        <v>220</v>
      </c>
      <c r="F44" s="21" t="s">
        <v>221</v>
      </c>
      <c r="G44" s="22">
        <v>37.0</v>
      </c>
      <c r="H44" s="23" t="s">
        <v>30</v>
      </c>
      <c r="I44" s="23" t="s">
        <v>222</v>
      </c>
      <c r="J44" s="23" t="s">
        <v>223</v>
      </c>
      <c r="K44" s="22" t="s">
        <v>33</v>
      </c>
      <c r="L44" s="21" t="s">
        <v>224</v>
      </c>
      <c r="M44" s="24">
        <v>1737693.0</v>
      </c>
      <c r="N44" s="25">
        <v>2.502500732938E12</v>
      </c>
      <c r="O44" s="36">
        <v>834800.0</v>
      </c>
      <c r="P44" s="26"/>
      <c r="Q44" s="37">
        <f>I44-O44</f>
        <v>18</v>
      </c>
    </row>
    <row r="45" ht="15.75" customHeight="1">
      <c r="A45" s="21" t="s">
        <v>24</v>
      </c>
      <c r="B45" s="21" t="s">
        <v>25</v>
      </c>
      <c r="C45" s="22" t="s">
        <v>26</v>
      </c>
      <c r="D45" s="22" t="s">
        <v>225</v>
      </c>
      <c r="E45" s="21" t="s">
        <v>226</v>
      </c>
      <c r="F45" s="21" t="s">
        <v>227</v>
      </c>
      <c r="G45" s="22">
        <v>38.0</v>
      </c>
      <c r="H45" s="23" t="s">
        <v>30</v>
      </c>
      <c r="I45" s="23" t="s">
        <v>110</v>
      </c>
      <c r="J45" s="23" t="s">
        <v>228</v>
      </c>
      <c r="K45" s="22" t="s">
        <v>33</v>
      </c>
      <c r="L45" s="21" t="s">
        <v>229</v>
      </c>
      <c r="M45" s="24">
        <v>1737728.0</v>
      </c>
      <c r="N45" s="25">
        <v>2.502500732866E12</v>
      </c>
      <c r="O45" s="26"/>
      <c r="P45" s="26"/>
      <c r="Q45" s="26"/>
    </row>
    <row r="46" ht="15.75" customHeight="1">
      <c r="A46" s="21" t="s">
        <v>24</v>
      </c>
      <c r="B46" s="21" t="s">
        <v>25</v>
      </c>
      <c r="C46" s="22" t="s">
        <v>26</v>
      </c>
      <c r="D46" s="22" t="s">
        <v>230</v>
      </c>
      <c r="E46" s="21" t="s">
        <v>231</v>
      </c>
      <c r="F46" s="21" t="s">
        <v>232</v>
      </c>
      <c r="G46" s="22">
        <v>39.0</v>
      </c>
      <c r="H46" s="23" t="s">
        <v>30</v>
      </c>
      <c r="I46" s="23" t="s">
        <v>110</v>
      </c>
      <c r="J46" s="23" t="s">
        <v>233</v>
      </c>
      <c r="K46" s="22" t="s">
        <v>33</v>
      </c>
      <c r="L46" s="21" t="s">
        <v>234</v>
      </c>
      <c r="M46" s="24">
        <v>1737713.0</v>
      </c>
      <c r="N46" s="25">
        <v>2.502500733048E12</v>
      </c>
      <c r="O46" s="26"/>
      <c r="P46" s="26"/>
      <c r="Q46" s="26"/>
    </row>
    <row r="47" ht="15.75" customHeight="1">
      <c r="A47" s="21" t="s">
        <v>24</v>
      </c>
      <c r="B47" s="21" t="s">
        <v>25</v>
      </c>
      <c r="C47" s="22" t="s">
        <v>26</v>
      </c>
      <c r="D47" s="22" t="s">
        <v>235</v>
      </c>
      <c r="E47" s="21" t="s">
        <v>236</v>
      </c>
      <c r="F47" s="21" t="s">
        <v>237</v>
      </c>
      <c r="G47" s="22">
        <v>40.0</v>
      </c>
      <c r="H47" s="23" t="s">
        <v>30</v>
      </c>
      <c r="I47" s="23" t="s">
        <v>54</v>
      </c>
      <c r="J47" s="23" t="s">
        <v>238</v>
      </c>
      <c r="K47" s="22" t="s">
        <v>33</v>
      </c>
      <c r="L47" s="21" t="s">
        <v>239</v>
      </c>
      <c r="M47" s="24">
        <v>1737786.0</v>
      </c>
      <c r="N47" s="25">
        <v>2.502500732962E12</v>
      </c>
      <c r="O47" s="26"/>
      <c r="P47" s="26"/>
      <c r="Q47" s="26"/>
    </row>
    <row r="48" ht="15.75" customHeight="1">
      <c r="A48" s="21" t="s">
        <v>24</v>
      </c>
      <c r="B48" s="21" t="s">
        <v>25</v>
      </c>
      <c r="C48" s="22" t="s">
        <v>26</v>
      </c>
      <c r="D48" s="22" t="s">
        <v>240</v>
      </c>
      <c r="E48" s="21" t="s">
        <v>241</v>
      </c>
      <c r="F48" s="21" t="s">
        <v>242</v>
      </c>
      <c r="G48" s="22">
        <v>41.0</v>
      </c>
      <c r="H48" s="23" t="s">
        <v>30</v>
      </c>
      <c r="I48" s="23" t="s">
        <v>54</v>
      </c>
      <c r="J48" s="23" t="s">
        <v>243</v>
      </c>
      <c r="K48" s="22" t="s">
        <v>33</v>
      </c>
      <c r="L48" s="21" t="s">
        <v>244</v>
      </c>
      <c r="M48" s="24">
        <v>1737811.0</v>
      </c>
      <c r="N48" s="25">
        <v>2.502500733085E12</v>
      </c>
      <c r="O48" s="26"/>
      <c r="P48" s="26"/>
      <c r="Q48" s="26"/>
    </row>
    <row r="49" ht="15.75" customHeight="1">
      <c r="A49" s="21" t="s">
        <v>24</v>
      </c>
      <c r="B49" s="21" t="s">
        <v>25</v>
      </c>
      <c r="C49" s="22" t="s">
        <v>26</v>
      </c>
      <c r="D49" s="22" t="s">
        <v>245</v>
      </c>
      <c r="E49" s="21" t="s">
        <v>246</v>
      </c>
      <c r="F49" s="21" t="s">
        <v>247</v>
      </c>
      <c r="G49" s="22">
        <v>42.0</v>
      </c>
      <c r="H49" s="23" t="s">
        <v>30</v>
      </c>
      <c r="I49" s="23" t="s">
        <v>88</v>
      </c>
      <c r="J49" s="23" t="s">
        <v>248</v>
      </c>
      <c r="K49" s="22" t="s">
        <v>33</v>
      </c>
      <c r="L49" s="21" t="s">
        <v>249</v>
      </c>
      <c r="M49" s="24">
        <v>1737924.0</v>
      </c>
      <c r="N49" s="25">
        <v>2.502500733491E12</v>
      </c>
      <c r="O49" s="26"/>
      <c r="P49" s="26"/>
      <c r="Q49" s="26"/>
    </row>
    <row r="50" ht="15.75" customHeight="1">
      <c r="A50" s="21" t="s">
        <v>24</v>
      </c>
      <c r="B50" s="21" t="s">
        <v>25</v>
      </c>
      <c r="C50" s="22" t="s">
        <v>26</v>
      </c>
      <c r="D50" s="22" t="s">
        <v>250</v>
      </c>
      <c r="E50" s="21" t="s">
        <v>251</v>
      </c>
      <c r="F50" s="21" t="s">
        <v>252</v>
      </c>
      <c r="G50" s="22">
        <v>43.0</v>
      </c>
      <c r="H50" s="23" t="s">
        <v>30</v>
      </c>
      <c r="I50" s="23" t="s">
        <v>31</v>
      </c>
      <c r="J50" s="23" t="s">
        <v>253</v>
      </c>
      <c r="K50" s="22" t="s">
        <v>33</v>
      </c>
      <c r="L50" s="21" t="s">
        <v>254</v>
      </c>
      <c r="M50" s="24">
        <v>1737953.0</v>
      </c>
      <c r="N50" s="25">
        <v>2.502500733425E12</v>
      </c>
      <c r="O50" s="26"/>
      <c r="P50" s="26"/>
      <c r="Q50" s="26"/>
    </row>
    <row r="51" ht="15.75" customHeight="1">
      <c r="A51" s="21" t="s">
        <v>24</v>
      </c>
      <c r="B51" s="21" t="s">
        <v>25</v>
      </c>
      <c r="C51" s="22" t="s">
        <v>26</v>
      </c>
      <c r="D51" s="22" t="s">
        <v>255</v>
      </c>
      <c r="E51" s="21" t="s">
        <v>256</v>
      </c>
      <c r="F51" s="21" t="s">
        <v>257</v>
      </c>
      <c r="G51" s="22">
        <v>44.0</v>
      </c>
      <c r="H51" s="23" t="s">
        <v>30</v>
      </c>
      <c r="I51" s="23" t="s">
        <v>94</v>
      </c>
      <c r="J51" s="23" t="s">
        <v>258</v>
      </c>
      <c r="K51" s="22" t="s">
        <v>33</v>
      </c>
      <c r="L51" s="21" t="s">
        <v>259</v>
      </c>
      <c r="M51" s="24">
        <v>1738409.0</v>
      </c>
      <c r="N51" s="25">
        <v>2.502500734374E12</v>
      </c>
      <c r="O51" s="26"/>
      <c r="P51" s="26"/>
      <c r="Q51" s="26"/>
    </row>
    <row r="52" ht="15.75" customHeight="1">
      <c r="A52" s="21" t="s">
        <v>24</v>
      </c>
      <c r="B52" s="21" t="s">
        <v>25</v>
      </c>
      <c r="C52" s="22" t="s">
        <v>26</v>
      </c>
      <c r="D52" s="22" t="s">
        <v>260</v>
      </c>
      <c r="E52" s="21" t="s">
        <v>261</v>
      </c>
      <c r="F52" s="21" t="s">
        <v>262</v>
      </c>
      <c r="G52" s="22">
        <v>45.0</v>
      </c>
      <c r="H52" s="23" t="s">
        <v>30</v>
      </c>
      <c r="I52" s="23" t="s">
        <v>54</v>
      </c>
      <c r="J52" s="23" t="s">
        <v>263</v>
      </c>
      <c r="K52" s="22" t="s">
        <v>33</v>
      </c>
      <c r="L52" s="21" t="s">
        <v>264</v>
      </c>
      <c r="M52" s="24">
        <v>1738497.0</v>
      </c>
      <c r="N52" s="25">
        <v>2.502500734477E12</v>
      </c>
      <c r="O52" s="26"/>
      <c r="P52" s="26"/>
      <c r="Q52" s="26"/>
    </row>
    <row r="53" ht="15.75" customHeight="1">
      <c r="A53" s="21" t="s">
        <v>24</v>
      </c>
      <c r="B53" s="21" t="s">
        <v>25</v>
      </c>
      <c r="C53" s="22" t="s">
        <v>26</v>
      </c>
      <c r="D53" s="22" t="s">
        <v>265</v>
      </c>
      <c r="E53" s="21" t="s">
        <v>266</v>
      </c>
      <c r="F53" s="21" t="s">
        <v>267</v>
      </c>
      <c r="G53" s="22">
        <v>46.0</v>
      </c>
      <c r="H53" s="23" t="s">
        <v>30</v>
      </c>
      <c r="I53" s="23" t="s">
        <v>268</v>
      </c>
      <c r="J53" s="23" t="s">
        <v>269</v>
      </c>
      <c r="K53" s="22" t="s">
        <v>33</v>
      </c>
      <c r="L53" s="21" t="s">
        <v>270</v>
      </c>
      <c r="M53" s="24">
        <v>1738505.0</v>
      </c>
      <c r="N53" s="25">
        <v>2.502500734603E12</v>
      </c>
      <c r="O53" s="26"/>
      <c r="P53" s="26"/>
      <c r="Q53" s="26"/>
    </row>
    <row r="54" ht="15.75" customHeight="1">
      <c r="A54" s="21" t="s">
        <v>24</v>
      </c>
      <c r="B54" s="21" t="s">
        <v>25</v>
      </c>
      <c r="C54" s="22" t="s">
        <v>26</v>
      </c>
      <c r="D54" s="22" t="s">
        <v>271</v>
      </c>
      <c r="E54" s="21" t="s">
        <v>272</v>
      </c>
      <c r="F54" s="21" t="s">
        <v>273</v>
      </c>
      <c r="G54" s="22">
        <v>47.0</v>
      </c>
      <c r="H54" s="23" t="s">
        <v>30</v>
      </c>
      <c r="I54" s="23" t="s">
        <v>274</v>
      </c>
      <c r="J54" s="23" t="s">
        <v>275</v>
      </c>
      <c r="K54" s="22" t="s">
        <v>33</v>
      </c>
      <c r="L54" s="21" t="s">
        <v>276</v>
      </c>
      <c r="M54" s="24">
        <v>1738546.0</v>
      </c>
      <c r="N54" s="25">
        <v>2.502500734629E12</v>
      </c>
      <c r="O54" s="26"/>
      <c r="P54" s="26"/>
      <c r="Q54" s="26"/>
    </row>
    <row r="55" ht="15.75" customHeight="1">
      <c r="A55" s="21" t="s">
        <v>24</v>
      </c>
      <c r="B55" s="21" t="s">
        <v>25</v>
      </c>
      <c r="C55" s="22" t="s">
        <v>26</v>
      </c>
      <c r="D55" s="22" t="s">
        <v>277</v>
      </c>
      <c r="E55" s="21" t="s">
        <v>86</v>
      </c>
      <c r="F55" s="21" t="s">
        <v>87</v>
      </c>
      <c r="G55" s="22">
        <v>48.0</v>
      </c>
      <c r="H55" s="23" t="s">
        <v>30</v>
      </c>
      <c r="I55" s="23" t="s">
        <v>88</v>
      </c>
      <c r="J55" s="23" t="s">
        <v>278</v>
      </c>
      <c r="K55" s="22" t="s">
        <v>33</v>
      </c>
      <c r="L55" s="21" t="s">
        <v>279</v>
      </c>
      <c r="M55" s="24">
        <v>1734845.0</v>
      </c>
      <c r="N55" s="25">
        <v>2.502500725447E12</v>
      </c>
      <c r="O55" s="26"/>
      <c r="P55" s="26"/>
      <c r="Q55" s="26"/>
    </row>
    <row r="56" ht="15.75" customHeight="1">
      <c r="A56" s="21" t="s">
        <v>24</v>
      </c>
      <c r="B56" s="21" t="s">
        <v>25</v>
      </c>
      <c r="C56" s="22" t="s">
        <v>26</v>
      </c>
      <c r="D56" s="22" t="s">
        <v>280</v>
      </c>
      <c r="E56" s="21" t="s">
        <v>281</v>
      </c>
      <c r="F56" s="21" t="s">
        <v>282</v>
      </c>
      <c r="G56" s="22">
        <v>49.0</v>
      </c>
      <c r="H56" s="23" t="s">
        <v>30</v>
      </c>
      <c r="I56" s="23" t="s">
        <v>283</v>
      </c>
      <c r="J56" s="23" t="s">
        <v>284</v>
      </c>
      <c r="K56" s="22" t="s">
        <v>33</v>
      </c>
      <c r="L56" s="21" t="s">
        <v>285</v>
      </c>
      <c r="M56" s="24">
        <v>1738568.0</v>
      </c>
      <c r="N56" s="25">
        <v>2.502500734654E12</v>
      </c>
      <c r="O56" s="26"/>
      <c r="P56" s="26"/>
      <c r="Q56" s="26"/>
    </row>
    <row r="57" ht="15.75" customHeight="1">
      <c r="A57" s="21" t="s">
        <v>24</v>
      </c>
      <c r="B57" s="21" t="s">
        <v>25</v>
      </c>
      <c r="C57" s="22" t="s">
        <v>26</v>
      </c>
      <c r="D57" s="22" t="s">
        <v>286</v>
      </c>
      <c r="E57" s="21" t="s">
        <v>287</v>
      </c>
      <c r="F57" s="21" t="s">
        <v>288</v>
      </c>
      <c r="G57" s="22">
        <v>50.0</v>
      </c>
      <c r="H57" s="23" t="s">
        <v>30</v>
      </c>
      <c r="I57" s="23" t="s">
        <v>71</v>
      </c>
      <c r="J57" s="23" t="s">
        <v>289</v>
      </c>
      <c r="K57" s="22" t="s">
        <v>33</v>
      </c>
      <c r="L57" s="21" t="s">
        <v>290</v>
      </c>
      <c r="M57" s="24">
        <v>1738594.0</v>
      </c>
      <c r="N57" s="25">
        <v>2.502500734735E12</v>
      </c>
      <c r="O57" s="26"/>
      <c r="P57" s="26"/>
      <c r="Q57" s="26"/>
    </row>
    <row r="58" ht="15.75" customHeight="1">
      <c r="A58" s="21" t="s">
        <v>24</v>
      </c>
      <c r="B58" s="21" t="s">
        <v>25</v>
      </c>
      <c r="C58" s="22" t="s">
        <v>26</v>
      </c>
      <c r="D58" s="22" t="s">
        <v>291</v>
      </c>
      <c r="E58" s="21" t="s">
        <v>292</v>
      </c>
      <c r="F58" s="21" t="s">
        <v>293</v>
      </c>
      <c r="G58" s="22">
        <v>51.0</v>
      </c>
      <c r="H58" s="23" t="s">
        <v>30</v>
      </c>
      <c r="I58" s="23" t="s">
        <v>54</v>
      </c>
      <c r="J58" s="23" t="s">
        <v>294</v>
      </c>
      <c r="K58" s="22" t="s">
        <v>33</v>
      </c>
      <c r="L58" s="21" t="s">
        <v>295</v>
      </c>
      <c r="M58" s="24">
        <v>1738679.0</v>
      </c>
      <c r="N58" s="25">
        <v>2.502500734964E12</v>
      </c>
      <c r="O58" s="26"/>
      <c r="P58" s="26"/>
      <c r="Q58" s="26"/>
    </row>
    <row r="59" ht="15.75" customHeight="1">
      <c r="A59" s="21" t="s">
        <v>24</v>
      </c>
      <c r="B59" s="21" t="s">
        <v>25</v>
      </c>
      <c r="C59" s="22" t="s">
        <v>26</v>
      </c>
      <c r="D59" s="22" t="s">
        <v>296</v>
      </c>
      <c r="E59" s="21" t="s">
        <v>297</v>
      </c>
      <c r="F59" s="21" t="s">
        <v>298</v>
      </c>
      <c r="G59" s="22">
        <v>52.0</v>
      </c>
      <c r="H59" s="23" t="s">
        <v>30</v>
      </c>
      <c r="I59" s="23" t="s">
        <v>54</v>
      </c>
      <c r="J59" s="23" t="s">
        <v>299</v>
      </c>
      <c r="K59" s="22" t="s">
        <v>33</v>
      </c>
      <c r="L59" s="21" t="s">
        <v>300</v>
      </c>
      <c r="M59" s="24">
        <v>1738693.0</v>
      </c>
      <c r="N59" s="25">
        <v>2.502500735091E12</v>
      </c>
      <c r="O59" s="26"/>
      <c r="P59" s="26"/>
      <c r="Q59" s="26"/>
    </row>
    <row r="60" ht="15.75" customHeight="1">
      <c r="A60" s="21" t="s">
        <v>24</v>
      </c>
      <c r="B60" s="21" t="s">
        <v>25</v>
      </c>
      <c r="C60" s="22" t="s">
        <v>26</v>
      </c>
      <c r="D60" s="22" t="s">
        <v>301</v>
      </c>
      <c r="E60" s="21" t="s">
        <v>302</v>
      </c>
      <c r="F60" s="21" t="s">
        <v>303</v>
      </c>
      <c r="G60" s="22">
        <v>53.0</v>
      </c>
      <c r="H60" s="23" t="s">
        <v>30</v>
      </c>
      <c r="I60" s="23" t="s">
        <v>54</v>
      </c>
      <c r="J60" s="23" t="s">
        <v>304</v>
      </c>
      <c r="K60" s="22" t="s">
        <v>33</v>
      </c>
      <c r="L60" s="21" t="s">
        <v>305</v>
      </c>
      <c r="M60" s="24">
        <v>1738762.0</v>
      </c>
      <c r="N60" s="25">
        <v>2.502500735345E12</v>
      </c>
      <c r="O60" s="26"/>
      <c r="P60" s="26"/>
      <c r="Q60" s="26"/>
    </row>
    <row r="61" ht="15.75" customHeight="1">
      <c r="A61" s="21" t="s">
        <v>24</v>
      </c>
      <c r="B61" s="21" t="s">
        <v>25</v>
      </c>
      <c r="C61" s="22" t="s">
        <v>26</v>
      </c>
      <c r="D61" s="22" t="s">
        <v>306</v>
      </c>
      <c r="E61" s="21" t="s">
        <v>307</v>
      </c>
      <c r="F61" s="21" t="s">
        <v>308</v>
      </c>
      <c r="G61" s="22">
        <v>54.0</v>
      </c>
      <c r="H61" s="23" t="s">
        <v>30</v>
      </c>
      <c r="I61" s="23" t="s">
        <v>309</v>
      </c>
      <c r="J61" s="23" t="s">
        <v>310</v>
      </c>
      <c r="K61" s="22" t="s">
        <v>33</v>
      </c>
      <c r="L61" s="21" t="s">
        <v>311</v>
      </c>
      <c r="M61" s="24">
        <v>1738778.0</v>
      </c>
      <c r="N61" s="25">
        <v>2.502500735269E12</v>
      </c>
      <c r="O61" s="26"/>
      <c r="P61" s="26"/>
      <c r="Q61" s="26"/>
    </row>
    <row r="62" ht="15.75" customHeight="1">
      <c r="A62" s="21" t="s">
        <v>24</v>
      </c>
      <c r="B62" s="21" t="s">
        <v>25</v>
      </c>
      <c r="C62" s="22" t="s">
        <v>26</v>
      </c>
      <c r="D62" s="22" t="s">
        <v>312</v>
      </c>
      <c r="E62" s="21" t="s">
        <v>313</v>
      </c>
      <c r="F62" s="21" t="s">
        <v>314</v>
      </c>
      <c r="G62" s="22">
        <v>55.0</v>
      </c>
      <c r="H62" s="23" t="s">
        <v>30</v>
      </c>
      <c r="I62" s="23" t="s">
        <v>315</v>
      </c>
      <c r="J62" s="23" t="s">
        <v>316</v>
      </c>
      <c r="K62" s="22" t="s">
        <v>33</v>
      </c>
      <c r="L62" s="21" t="s">
        <v>317</v>
      </c>
      <c r="M62" s="24">
        <v>1738846.0</v>
      </c>
      <c r="N62" s="25">
        <v>2.502500735497E12</v>
      </c>
      <c r="O62" s="36">
        <v>84200.0</v>
      </c>
      <c r="P62" s="37">
        <f>O62-I62</f>
        <v>40</v>
      </c>
      <c r="Q62" s="26"/>
    </row>
    <row r="63" ht="15.75" customHeight="1">
      <c r="A63" s="21" t="s">
        <v>24</v>
      </c>
      <c r="B63" s="21" t="s">
        <v>25</v>
      </c>
      <c r="C63" s="22" t="s">
        <v>26</v>
      </c>
      <c r="D63" s="22" t="s">
        <v>318</v>
      </c>
      <c r="E63" s="21" t="s">
        <v>319</v>
      </c>
      <c r="F63" s="21" t="s">
        <v>320</v>
      </c>
      <c r="G63" s="22">
        <v>56.0</v>
      </c>
      <c r="H63" s="23" t="s">
        <v>30</v>
      </c>
      <c r="I63" s="23" t="s">
        <v>121</v>
      </c>
      <c r="J63" s="23" t="s">
        <v>321</v>
      </c>
      <c r="K63" s="22" t="s">
        <v>33</v>
      </c>
      <c r="L63" s="21" t="s">
        <v>322</v>
      </c>
      <c r="M63" s="24">
        <v>1738892.0</v>
      </c>
      <c r="N63" s="25">
        <v>2.502500735608E12</v>
      </c>
      <c r="O63" s="26"/>
      <c r="P63" s="26"/>
      <c r="Q63" s="26"/>
    </row>
    <row r="64" ht="15.75" customHeight="1">
      <c r="A64" s="21" t="s">
        <v>24</v>
      </c>
      <c r="B64" s="21" t="s">
        <v>25</v>
      </c>
      <c r="C64" s="22" t="s">
        <v>26</v>
      </c>
      <c r="D64" s="22" t="s">
        <v>323</v>
      </c>
      <c r="E64" s="21" t="s">
        <v>324</v>
      </c>
      <c r="F64" s="21" t="s">
        <v>325</v>
      </c>
      <c r="G64" s="22">
        <v>57.0</v>
      </c>
      <c r="H64" s="23" t="s">
        <v>30</v>
      </c>
      <c r="I64" s="23" t="s">
        <v>31</v>
      </c>
      <c r="J64" s="23" t="s">
        <v>326</v>
      </c>
      <c r="K64" s="22" t="s">
        <v>33</v>
      </c>
      <c r="L64" s="21" t="s">
        <v>327</v>
      </c>
      <c r="M64" s="24">
        <v>1738961.0</v>
      </c>
      <c r="N64" s="25">
        <v>2.502500735763E12</v>
      </c>
      <c r="O64" s="26"/>
      <c r="P64" s="26"/>
      <c r="Q64" s="26"/>
    </row>
    <row r="65" ht="15.75" customHeight="1">
      <c r="A65" s="21" t="s">
        <v>24</v>
      </c>
      <c r="B65" s="21" t="s">
        <v>25</v>
      </c>
      <c r="C65" s="22" t="s">
        <v>26</v>
      </c>
      <c r="D65" s="22" t="s">
        <v>328</v>
      </c>
      <c r="E65" s="21" t="s">
        <v>329</v>
      </c>
      <c r="F65" s="21" t="s">
        <v>330</v>
      </c>
      <c r="G65" s="22">
        <v>58.0</v>
      </c>
      <c r="H65" s="23" t="s">
        <v>30</v>
      </c>
      <c r="I65" s="23" t="s">
        <v>31</v>
      </c>
      <c r="J65" s="23" t="s">
        <v>331</v>
      </c>
      <c r="K65" s="22" t="s">
        <v>33</v>
      </c>
      <c r="L65" s="21" t="s">
        <v>332</v>
      </c>
      <c r="M65" s="24">
        <v>1738978.0</v>
      </c>
      <c r="N65" s="25">
        <v>2.502500735773E12</v>
      </c>
      <c r="O65" s="26"/>
      <c r="P65" s="26"/>
      <c r="Q65" s="26"/>
    </row>
    <row r="66" ht="15.75" customHeight="1">
      <c r="A66" s="21" t="s">
        <v>24</v>
      </c>
      <c r="B66" s="21" t="s">
        <v>25</v>
      </c>
      <c r="C66" s="22" t="s">
        <v>26</v>
      </c>
      <c r="D66" s="22" t="s">
        <v>333</v>
      </c>
      <c r="E66" s="21" t="s">
        <v>334</v>
      </c>
      <c r="F66" s="21" t="s">
        <v>335</v>
      </c>
      <c r="G66" s="22">
        <v>59.0</v>
      </c>
      <c r="H66" s="23" t="s">
        <v>30</v>
      </c>
      <c r="I66" s="23" t="s">
        <v>71</v>
      </c>
      <c r="J66" s="23" t="s">
        <v>336</v>
      </c>
      <c r="K66" s="22" t="s">
        <v>33</v>
      </c>
      <c r="L66" s="21" t="s">
        <v>337</v>
      </c>
      <c r="M66" s="24">
        <v>1739003.0</v>
      </c>
      <c r="N66" s="25">
        <v>2.502500735933E12</v>
      </c>
      <c r="O66" s="26"/>
      <c r="P66" s="26"/>
      <c r="Q66" s="26"/>
    </row>
    <row r="67" ht="15.75" customHeight="1">
      <c r="A67" s="21" t="s">
        <v>24</v>
      </c>
      <c r="B67" s="21" t="s">
        <v>25</v>
      </c>
      <c r="C67" s="22" t="s">
        <v>26</v>
      </c>
      <c r="D67" s="22" t="s">
        <v>338</v>
      </c>
      <c r="E67" s="21" t="s">
        <v>339</v>
      </c>
      <c r="F67" s="21" t="s">
        <v>340</v>
      </c>
      <c r="G67" s="22">
        <v>60.0</v>
      </c>
      <c r="H67" s="23" t="s">
        <v>30</v>
      </c>
      <c r="I67" s="23" t="s">
        <v>110</v>
      </c>
      <c r="J67" s="23" t="s">
        <v>341</v>
      </c>
      <c r="K67" s="22" t="s">
        <v>33</v>
      </c>
      <c r="L67" s="21" t="s">
        <v>342</v>
      </c>
      <c r="M67" s="24">
        <v>1739042.0</v>
      </c>
      <c r="N67" s="25">
        <v>2.502500735855E12</v>
      </c>
      <c r="O67" s="26"/>
      <c r="P67" s="26"/>
      <c r="Q67" s="26"/>
    </row>
    <row r="68" ht="15.75" customHeight="1">
      <c r="A68" s="21" t="s">
        <v>24</v>
      </c>
      <c r="B68" s="21" t="s">
        <v>25</v>
      </c>
      <c r="C68" s="22" t="s">
        <v>26</v>
      </c>
      <c r="D68" s="22" t="s">
        <v>343</v>
      </c>
      <c r="E68" s="21" t="s">
        <v>344</v>
      </c>
      <c r="F68" s="21" t="s">
        <v>345</v>
      </c>
      <c r="G68" s="22">
        <v>61.0</v>
      </c>
      <c r="H68" s="23" t="s">
        <v>30</v>
      </c>
      <c r="I68" s="23" t="s">
        <v>94</v>
      </c>
      <c r="J68" s="23" t="s">
        <v>346</v>
      </c>
      <c r="K68" s="22" t="s">
        <v>33</v>
      </c>
      <c r="L68" s="21" t="s">
        <v>347</v>
      </c>
      <c r="M68" s="24">
        <v>1739080.0</v>
      </c>
      <c r="N68" s="25">
        <v>2.502500735986E12</v>
      </c>
      <c r="O68" s="26"/>
      <c r="P68" s="26"/>
      <c r="Q68" s="26"/>
    </row>
    <row r="69" ht="15.75" customHeight="1">
      <c r="A69" s="21" t="s">
        <v>24</v>
      </c>
      <c r="B69" s="21" t="s">
        <v>25</v>
      </c>
      <c r="C69" s="22" t="s">
        <v>26</v>
      </c>
      <c r="D69" s="22" t="s">
        <v>348</v>
      </c>
      <c r="E69" s="21" t="s">
        <v>349</v>
      </c>
      <c r="F69" s="21" t="s">
        <v>350</v>
      </c>
      <c r="G69" s="22">
        <v>62.0</v>
      </c>
      <c r="H69" s="23" t="s">
        <v>30</v>
      </c>
      <c r="I69" s="23" t="s">
        <v>54</v>
      </c>
      <c r="J69" s="23" t="s">
        <v>351</v>
      </c>
      <c r="K69" s="22" t="s">
        <v>33</v>
      </c>
      <c r="L69" s="21" t="s">
        <v>352</v>
      </c>
      <c r="M69" s="24">
        <v>1739090.0</v>
      </c>
      <c r="N69" s="25">
        <v>2.502500736094E12</v>
      </c>
      <c r="O69" s="26"/>
      <c r="P69" s="26"/>
      <c r="Q69" s="26"/>
    </row>
    <row r="70" ht="15.75" customHeight="1">
      <c r="A70" s="21" t="s">
        <v>24</v>
      </c>
      <c r="B70" s="21" t="s">
        <v>25</v>
      </c>
      <c r="C70" s="22" t="s">
        <v>26</v>
      </c>
      <c r="D70" s="22" t="s">
        <v>353</v>
      </c>
      <c r="E70" s="21" t="s">
        <v>354</v>
      </c>
      <c r="F70" s="21" t="s">
        <v>355</v>
      </c>
      <c r="G70" s="22">
        <v>63.0</v>
      </c>
      <c r="H70" s="23" t="s">
        <v>30</v>
      </c>
      <c r="I70" s="23" t="s">
        <v>132</v>
      </c>
      <c r="J70" s="23" t="s">
        <v>356</v>
      </c>
      <c r="K70" s="22" t="s">
        <v>33</v>
      </c>
      <c r="L70" s="21" t="s">
        <v>357</v>
      </c>
      <c r="M70" s="24">
        <v>1739225.0</v>
      </c>
      <c r="N70" s="25">
        <v>2.502500736544E12</v>
      </c>
      <c r="O70" s="26"/>
      <c r="P70" s="26"/>
      <c r="Q70" s="26"/>
    </row>
    <row r="71" ht="15.75" customHeight="1">
      <c r="A71" s="21" t="s">
        <v>24</v>
      </c>
      <c r="B71" s="21" t="s">
        <v>25</v>
      </c>
      <c r="C71" s="22" t="s">
        <v>26</v>
      </c>
      <c r="D71" s="22" t="s">
        <v>358</v>
      </c>
      <c r="E71" s="21" t="s">
        <v>359</v>
      </c>
      <c r="F71" s="21" t="s">
        <v>360</v>
      </c>
      <c r="G71" s="22">
        <v>64.0</v>
      </c>
      <c r="H71" s="23" t="s">
        <v>30</v>
      </c>
      <c r="I71" s="23" t="s">
        <v>361</v>
      </c>
      <c r="J71" s="23" t="s">
        <v>362</v>
      </c>
      <c r="K71" s="22" t="s">
        <v>33</v>
      </c>
      <c r="L71" s="21" t="s">
        <v>363</v>
      </c>
      <c r="M71" s="24">
        <v>1739558.0</v>
      </c>
      <c r="N71" s="25">
        <v>2.502500737307E12</v>
      </c>
      <c r="O71" s="36">
        <v>499800.0</v>
      </c>
      <c r="P71" s="26"/>
      <c r="Q71" s="37">
        <f>I71-O71</f>
        <v>10</v>
      </c>
    </row>
    <row r="72" ht="15.75" customHeight="1">
      <c r="A72" s="21" t="s">
        <v>24</v>
      </c>
      <c r="B72" s="21" t="s">
        <v>25</v>
      </c>
      <c r="C72" s="22" t="s">
        <v>26</v>
      </c>
      <c r="D72" s="22" t="s">
        <v>364</v>
      </c>
      <c r="E72" s="21" t="s">
        <v>365</v>
      </c>
      <c r="F72" s="21" t="s">
        <v>366</v>
      </c>
      <c r="G72" s="22">
        <v>65.0</v>
      </c>
      <c r="H72" s="23" t="s">
        <v>30</v>
      </c>
      <c r="I72" s="23" t="s">
        <v>110</v>
      </c>
      <c r="J72" s="23" t="s">
        <v>367</v>
      </c>
      <c r="K72" s="22" t="s">
        <v>33</v>
      </c>
      <c r="L72" s="21" t="s">
        <v>368</v>
      </c>
      <c r="M72" s="24">
        <v>1739571.0</v>
      </c>
      <c r="N72" s="25">
        <v>2.502500737303E12</v>
      </c>
      <c r="O72" s="26"/>
      <c r="P72" s="26"/>
      <c r="Q72" s="26"/>
    </row>
    <row r="73" ht="15.75" customHeight="1">
      <c r="A73" s="21" t="s">
        <v>24</v>
      </c>
      <c r="B73" s="21" t="s">
        <v>25</v>
      </c>
      <c r="C73" s="22" t="s">
        <v>26</v>
      </c>
      <c r="D73" s="22" t="s">
        <v>369</v>
      </c>
      <c r="E73" s="21" t="s">
        <v>370</v>
      </c>
      <c r="F73" s="21" t="s">
        <v>371</v>
      </c>
      <c r="G73" s="22">
        <v>66.0</v>
      </c>
      <c r="H73" s="23" t="s">
        <v>30</v>
      </c>
      <c r="I73" s="23" t="s">
        <v>94</v>
      </c>
      <c r="J73" s="23" t="s">
        <v>372</v>
      </c>
      <c r="K73" s="22" t="s">
        <v>33</v>
      </c>
      <c r="L73" s="21" t="s">
        <v>373</v>
      </c>
      <c r="M73" s="24">
        <v>1739581.0</v>
      </c>
      <c r="N73" s="25">
        <v>2.502500737402E12</v>
      </c>
      <c r="O73" s="26"/>
      <c r="P73" s="26"/>
      <c r="Q73" s="26"/>
    </row>
    <row r="74" ht="15.75" customHeight="1">
      <c r="A74" s="21" t="s">
        <v>24</v>
      </c>
      <c r="B74" s="21" t="s">
        <v>25</v>
      </c>
      <c r="C74" s="22" t="s">
        <v>26</v>
      </c>
      <c r="D74" s="22" t="s">
        <v>374</v>
      </c>
      <c r="E74" s="21" t="s">
        <v>375</v>
      </c>
      <c r="F74" s="21" t="s">
        <v>376</v>
      </c>
      <c r="G74" s="22">
        <v>67.0</v>
      </c>
      <c r="H74" s="23" t="s">
        <v>30</v>
      </c>
      <c r="I74" s="23" t="s">
        <v>54</v>
      </c>
      <c r="J74" s="23" t="s">
        <v>377</v>
      </c>
      <c r="K74" s="22" t="s">
        <v>33</v>
      </c>
      <c r="L74" s="21" t="s">
        <v>378</v>
      </c>
      <c r="M74" s="24">
        <v>1739607.0</v>
      </c>
      <c r="N74" s="25">
        <v>2.502500737476E12</v>
      </c>
      <c r="O74" s="26"/>
      <c r="P74" s="26"/>
      <c r="Q74" s="26"/>
    </row>
    <row r="75" ht="15.75" customHeight="1">
      <c r="A75" s="21" t="s">
        <v>24</v>
      </c>
      <c r="B75" s="21" t="s">
        <v>25</v>
      </c>
      <c r="C75" s="22" t="s">
        <v>26</v>
      </c>
      <c r="D75" s="22" t="s">
        <v>379</v>
      </c>
      <c r="E75" s="21" t="s">
        <v>380</v>
      </c>
      <c r="F75" s="21" t="s">
        <v>381</v>
      </c>
      <c r="G75" s="22">
        <v>68.0</v>
      </c>
      <c r="H75" s="23" t="s">
        <v>30</v>
      </c>
      <c r="I75" s="23" t="s">
        <v>54</v>
      </c>
      <c r="J75" s="23" t="s">
        <v>382</v>
      </c>
      <c r="K75" s="22" t="s">
        <v>33</v>
      </c>
      <c r="L75" s="21" t="s">
        <v>383</v>
      </c>
      <c r="M75" s="24">
        <v>1739635.0</v>
      </c>
      <c r="N75" s="25">
        <v>2.502500737505E12</v>
      </c>
      <c r="O75" s="26"/>
      <c r="P75" s="26"/>
      <c r="Q75" s="26"/>
    </row>
    <row r="76" ht="15.75" customHeight="1">
      <c r="A76" s="21" t="s">
        <v>24</v>
      </c>
      <c r="B76" s="21" t="s">
        <v>25</v>
      </c>
      <c r="C76" s="22" t="s">
        <v>26</v>
      </c>
      <c r="D76" s="22" t="s">
        <v>384</v>
      </c>
      <c r="E76" s="21" t="s">
        <v>385</v>
      </c>
      <c r="F76" s="21" t="s">
        <v>386</v>
      </c>
      <c r="G76" s="22">
        <v>69.0</v>
      </c>
      <c r="H76" s="23" t="s">
        <v>30</v>
      </c>
      <c r="I76" s="23" t="s">
        <v>268</v>
      </c>
      <c r="J76" s="23" t="s">
        <v>387</v>
      </c>
      <c r="K76" s="22" t="s">
        <v>33</v>
      </c>
      <c r="L76" s="21" t="s">
        <v>388</v>
      </c>
      <c r="M76" s="24">
        <v>1739651.0</v>
      </c>
      <c r="N76" s="25">
        <v>2.502500737703E12</v>
      </c>
      <c r="O76" s="26"/>
      <c r="P76" s="26"/>
      <c r="Q76" s="26"/>
    </row>
    <row r="77" ht="15.75" customHeight="1">
      <c r="A77" s="21" t="s">
        <v>24</v>
      </c>
      <c r="B77" s="21" t="s">
        <v>25</v>
      </c>
      <c r="C77" s="22" t="s">
        <v>26</v>
      </c>
      <c r="D77" s="22" t="s">
        <v>389</v>
      </c>
      <c r="E77" s="21" t="s">
        <v>390</v>
      </c>
      <c r="F77" s="21" t="s">
        <v>391</v>
      </c>
      <c r="G77" s="22">
        <v>70.0</v>
      </c>
      <c r="H77" s="23" t="s">
        <v>30</v>
      </c>
      <c r="I77" s="23" t="s">
        <v>38</v>
      </c>
      <c r="J77" s="23" t="s">
        <v>392</v>
      </c>
      <c r="K77" s="22" t="s">
        <v>33</v>
      </c>
      <c r="L77" s="21" t="s">
        <v>393</v>
      </c>
      <c r="M77" s="24">
        <v>1739698.0</v>
      </c>
      <c r="N77" s="25">
        <v>2.502500737796E12</v>
      </c>
      <c r="O77" s="26"/>
      <c r="P77" s="26"/>
      <c r="Q77" s="26"/>
    </row>
    <row r="78" ht="15.75" customHeight="1">
      <c r="A78" s="21" t="s">
        <v>24</v>
      </c>
      <c r="B78" s="21" t="s">
        <v>25</v>
      </c>
      <c r="C78" s="22" t="s">
        <v>26</v>
      </c>
      <c r="D78" s="22" t="s">
        <v>394</v>
      </c>
      <c r="E78" s="21" t="s">
        <v>395</v>
      </c>
      <c r="F78" s="21" t="s">
        <v>396</v>
      </c>
      <c r="G78" s="22">
        <v>71.0</v>
      </c>
      <c r="H78" s="23" t="s">
        <v>30</v>
      </c>
      <c r="I78" s="23" t="s">
        <v>38</v>
      </c>
      <c r="J78" s="23" t="s">
        <v>397</v>
      </c>
      <c r="K78" s="22" t="s">
        <v>33</v>
      </c>
      <c r="L78" s="21" t="s">
        <v>398</v>
      </c>
      <c r="M78" s="24">
        <v>1739691.0</v>
      </c>
      <c r="N78" s="25">
        <v>2.502500738001E12</v>
      </c>
      <c r="O78" s="26"/>
      <c r="P78" s="26"/>
      <c r="Q78" s="26"/>
    </row>
    <row r="79" ht="15.75" customHeight="1">
      <c r="A79" s="21" t="s">
        <v>24</v>
      </c>
      <c r="B79" s="21" t="s">
        <v>25</v>
      </c>
      <c r="C79" s="22" t="s">
        <v>26</v>
      </c>
      <c r="D79" s="22" t="s">
        <v>399</v>
      </c>
      <c r="E79" s="21" t="s">
        <v>400</v>
      </c>
      <c r="F79" s="21" t="s">
        <v>401</v>
      </c>
      <c r="G79" s="22">
        <v>72.0</v>
      </c>
      <c r="H79" s="23" t="s">
        <v>30</v>
      </c>
      <c r="I79" s="23" t="s">
        <v>402</v>
      </c>
      <c r="J79" s="23" t="s">
        <v>403</v>
      </c>
      <c r="K79" s="22" t="s">
        <v>33</v>
      </c>
      <c r="L79" s="21" t="s">
        <v>404</v>
      </c>
      <c r="M79" s="24">
        <v>1739750.0</v>
      </c>
      <c r="N79" s="25">
        <v>2.502500738083E12</v>
      </c>
      <c r="O79" s="26"/>
      <c r="P79" s="26"/>
      <c r="Q79" s="26"/>
    </row>
    <row r="80" ht="15.75" customHeight="1">
      <c r="A80" s="21" t="s">
        <v>24</v>
      </c>
      <c r="B80" s="21" t="s">
        <v>25</v>
      </c>
      <c r="C80" s="22" t="s">
        <v>26</v>
      </c>
      <c r="D80" s="22" t="s">
        <v>405</v>
      </c>
      <c r="E80" s="21" t="s">
        <v>406</v>
      </c>
      <c r="F80" s="21" t="s">
        <v>407</v>
      </c>
      <c r="G80" s="22">
        <v>73.0</v>
      </c>
      <c r="H80" s="23" t="s">
        <v>30</v>
      </c>
      <c r="I80" s="23" t="s">
        <v>54</v>
      </c>
      <c r="J80" s="23" t="s">
        <v>408</v>
      </c>
      <c r="K80" s="22" t="s">
        <v>33</v>
      </c>
      <c r="L80" s="21" t="s">
        <v>409</v>
      </c>
      <c r="M80" s="24">
        <v>1739784.0</v>
      </c>
      <c r="N80" s="25">
        <v>2.502500738136E12</v>
      </c>
      <c r="O80" s="26"/>
      <c r="P80" s="26"/>
      <c r="Q80" s="26"/>
    </row>
    <row r="81" ht="15.75" customHeight="1">
      <c r="A81" s="21" t="s">
        <v>24</v>
      </c>
      <c r="B81" s="21" t="s">
        <v>25</v>
      </c>
      <c r="C81" s="22" t="s">
        <v>26</v>
      </c>
      <c r="D81" s="22" t="s">
        <v>410</v>
      </c>
      <c r="E81" s="21" t="s">
        <v>411</v>
      </c>
      <c r="F81" s="21" t="s">
        <v>412</v>
      </c>
      <c r="G81" s="22">
        <v>74.0</v>
      </c>
      <c r="H81" s="23" t="s">
        <v>30</v>
      </c>
      <c r="I81" s="23" t="s">
        <v>54</v>
      </c>
      <c r="J81" s="23" t="s">
        <v>413</v>
      </c>
      <c r="K81" s="22" t="s">
        <v>33</v>
      </c>
      <c r="L81" s="21" t="s">
        <v>414</v>
      </c>
      <c r="M81" s="24">
        <v>1739822.0</v>
      </c>
      <c r="N81" s="25">
        <v>2.502500738228E12</v>
      </c>
      <c r="O81" s="26"/>
      <c r="P81" s="26"/>
      <c r="Q81" s="26"/>
    </row>
    <row r="82" ht="15.75" customHeight="1">
      <c r="A82" s="21" t="s">
        <v>24</v>
      </c>
      <c r="B82" s="21" t="s">
        <v>25</v>
      </c>
      <c r="C82" s="22" t="s">
        <v>26</v>
      </c>
      <c r="D82" s="22" t="s">
        <v>415</v>
      </c>
      <c r="E82" s="21" t="s">
        <v>416</v>
      </c>
      <c r="F82" s="21" t="s">
        <v>417</v>
      </c>
      <c r="G82" s="22">
        <v>75.0</v>
      </c>
      <c r="H82" s="23" t="s">
        <v>30</v>
      </c>
      <c r="I82" s="23" t="s">
        <v>110</v>
      </c>
      <c r="J82" s="23" t="s">
        <v>418</v>
      </c>
      <c r="K82" s="22" t="s">
        <v>33</v>
      </c>
      <c r="L82" s="21" t="s">
        <v>419</v>
      </c>
      <c r="M82" s="24">
        <v>1739827.0</v>
      </c>
      <c r="N82" s="25">
        <v>2.502500738325E12</v>
      </c>
      <c r="O82" s="26"/>
      <c r="P82" s="26"/>
      <c r="Q82" s="26"/>
    </row>
    <row r="83" ht="15.75" customHeight="1">
      <c r="A83" s="21" t="s">
        <v>24</v>
      </c>
      <c r="B83" s="21" t="s">
        <v>25</v>
      </c>
      <c r="C83" s="22" t="s">
        <v>26</v>
      </c>
      <c r="D83" s="22" t="s">
        <v>420</v>
      </c>
      <c r="E83" s="21" t="s">
        <v>421</v>
      </c>
      <c r="F83" s="21" t="s">
        <v>422</v>
      </c>
      <c r="G83" s="22">
        <v>76.0</v>
      </c>
      <c r="H83" s="23" t="s">
        <v>30</v>
      </c>
      <c r="I83" s="23" t="s">
        <v>31</v>
      </c>
      <c r="J83" s="23" t="s">
        <v>423</v>
      </c>
      <c r="K83" s="22" t="s">
        <v>33</v>
      </c>
      <c r="L83" s="21" t="s">
        <v>424</v>
      </c>
      <c r="M83" s="24">
        <v>1739875.0</v>
      </c>
      <c r="N83" s="25">
        <v>2.502500738377E12</v>
      </c>
      <c r="O83" s="26"/>
      <c r="P83" s="26"/>
      <c r="Q83" s="26"/>
    </row>
    <row r="84" ht="15.75" customHeight="1">
      <c r="A84" s="21" t="s">
        <v>24</v>
      </c>
      <c r="B84" s="21" t="s">
        <v>25</v>
      </c>
      <c r="C84" s="22" t="s">
        <v>26</v>
      </c>
      <c r="D84" s="22" t="s">
        <v>425</v>
      </c>
      <c r="E84" s="21" t="s">
        <v>426</v>
      </c>
      <c r="F84" s="21" t="s">
        <v>427</v>
      </c>
      <c r="G84" s="22">
        <v>77.0</v>
      </c>
      <c r="H84" s="23" t="s">
        <v>30</v>
      </c>
      <c r="I84" s="23" t="s">
        <v>54</v>
      </c>
      <c r="J84" s="23" t="s">
        <v>428</v>
      </c>
      <c r="K84" s="22" t="s">
        <v>33</v>
      </c>
      <c r="L84" s="21" t="s">
        <v>429</v>
      </c>
      <c r="M84" s="24">
        <v>1739923.0</v>
      </c>
      <c r="N84" s="25">
        <v>2.50250073855E12</v>
      </c>
      <c r="O84" s="26"/>
      <c r="P84" s="26"/>
      <c r="Q84" s="26"/>
    </row>
    <row r="85" ht="15.75" customHeight="1">
      <c r="A85" s="21" t="s">
        <v>24</v>
      </c>
      <c r="B85" s="21" t="s">
        <v>25</v>
      </c>
      <c r="C85" s="22" t="s">
        <v>26</v>
      </c>
      <c r="D85" s="22" t="s">
        <v>430</v>
      </c>
      <c r="E85" s="21" t="s">
        <v>431</v>
      </c>
      <c r="F85" s="21" t="s">
        <v>432</v>
      </c>
      <c r="G85" s="22">
        <v>78.0</v>
      </c>
      <c r="H85" s="23" t="s">
        <v>30</v>
      </c>
      <c r="I85" s="23" t="s">
        <v>110</v>
      </c>
      <c r="J85" s="23" t="s">
        <v>433</v>
      </c>
      <c r="K85" s="22" t="s">
        <v>33</v>
      </c>
      <c r="L85" s="21" t="s">
        <v>434</v>
      </c>
      <c r="M85" s="24">
        <v>1740442.0</v>
      </c>
      <c r="N85" s="25">
        <v>2.502500739801E12</v>
      </c>
      <c r="O85" s="26"/>
      <c r="P85" s="26"/>
      <c r="Q85" s="26"/>
    </row>
    <row r="86" ht="15.75" customHeight="1">
      <c r="A86" s="21" t="s">
        <v>24</v>
      </c>
      <c r="B86" s="21" t="s">
        <v>25</v>
      </c>
      <c r="C86" s="22" t="s">
        <v>26</v>
      </c>
      <c r="D86" s="22" t="s">
        <v>435</v>
      </c>
      <c r="E86" s="21" t="s">
        <v>436</v>
      </c>
      <c r="F86" s="21" t="s">
        <v>437</v>
      </c>
      <c r="G86" s="22">
        <v>79.0</v>
      </c>
      <c r="H86" s="23" t="s">
        <v>30</v>
      </c>
      <c r="I86" s="23" t="s">
        <v>94</v>
      </c>
      <c r="J86" s="23" t="s">
        <v>438</v>
      </c>
      <c r="K86" s="22" t="s">
        <v>33</v>
      </c>
      <c r="L86" s="21" t="s">
        <v>439</v>
      </c>
      <c r="M86" s="24">
        <v>1740456.0</v>
      </c>
      <c r="N86" s="25">
        <v>2.50250073986E12</v>
      </c>
      <c r="O86" s="26"/>
      <c r="P86" s="26"/>
      <c r="Q86" s="26"/>
    </row>
    <row r="87" ht="15.75" customHeight="1">
      <c r="A87" s="21" t="s">
        <v>24</v>
      </c>
      <c r="B87" s="21" t="s">
        <v>25</v>
      </c>
      <c r="C87" s="22" t="s">
        <v>26</v>
      </c>
      <c r="D87" s="22" t="s">
        <v>440</v>
      </c>
      <c r="E87" s="21" t="s">
        <v>441</v>
      </c>
      <c r="F87" s="21" t="s">
        <v>442</v>
      </c>
      <c r="G87" s="22">
        <v>80.0</v>
      </c>
      <c r="H87" s="23" t="s">
        <v>30</v>
      </c>
      <c r="I87" s="23" t="s">
        <v>54</v>
      </c>
      <c r="J87" s="23" t="s">
        <v>443</v>
      </c>
      <c r="K87" s="22" t="s">
        <v>33</v>
      </c>
      <c r="L87" s="21" t="s">
        <v>444</v>
      </c>
      <c r="M87" s="24">
        <v>1740491.0</v>
      </c>
      <c r="N87" s="25">
        <v>2.50250073996E12</v>
      </c>
      <c r="O87" s="26"/>
      <c r="P87" s="26"/>
      <c r="Q87" s="26"/>
    </row>
    <row r="88" ht="15.75" customHeight="1">
      <c r="A88" s="21" t="s">
        <v>24</v>
      </c>
      <c r="B88" s="21" t="s">
        <v>25</v>
      </c>
      <c r="C88" s="22" t="s">
        <v>26</v>
      </c>
      <c r="D88" s="22" t="s">
        <v>445</v>
      </c>
      <c r="E88" s="21" t="s">
        <v>446</v>
      </c>
      <c r="F88" s="21" t="s">
        <v>447</v>
      </c>
      <c r="G88" s="22">
        <v>81.0</v>
      </c>
      <c r="H88" s="23" t="s">
        <v>30</v>
      </c>
      <c r="I88" s="23" t="s">
        <v>54</v>
      </c>
      <c r="J88" s="23" t="s">
        <v>448</v>
      </c>
      <c r="K88" s="22" t="s">
        <v>33</v>
      </c>
      <c r="L88" s="21" t="s">
        <v>449</v>
      </c>
      <c r="M88" s="24">
        <v>1740471.0</v>
      </c>
      <c r="N88" s="25">
        <v>2.502500740017E12</v>
      </c>
      <c r="O88" s="26"/>
      <c r="P88" s="26"/>
      <c r="Q88" s="26"/>
    </row>
    <row r="89" ht="15.75" customHeight="1">
      <c r="A89" s="21" t="s">
        <v>24</v>
      </c>
      <c r="B89" s="21" t="s">
        <v>25</v>
      </c>
      <c r="C89" s="22" t="s">
        <v>26</v>
      </c>
      <c r="D89" s="22" t="s">
        <v>450</v>
      </c>
      <c r="E89" s="21" t="s">
        <v>451</v>
      </c>
      <c r="F89" s="21" t="s">
        <v>452</v>
      </c>
      <c r="G89" s="22">
        <v>82.0</v>
      </c>
      <c r="H89" s="23" t="s">
        <v>30</v>
      </c>
      <c r="I89" s="23" t="s">
        <v>453</v>
      </c>
      <c r="J89" s="23" t="s">
        <v>454</v>
      </c>
      <c r="K89" s="22" t="s">
        <v>33</v>
      </c>
      <c r="L89" s="21" t="s">
        <v>455</v>
      </c>
      <c r="M89" s="24">
        <v>1740504.0</v>
      </c>
      <c r="N89" s="25">
        <v>2.502500740033E12</v>
      </c>
      <c r="O89" s="26"/>
      <c r="P89" s="26"/>
      <c r="Q89" s="26"/>
    </row>
    <row r="90" ht="15.75" customHeight="1">
      <c r="A90" s="21" t="s">
        <v>24</v>
      </c>
      <c r="B90" s="21" t="s">
        <v>25</v>
      </c>
      <c r="C90" s="22" t="s">
        <v>26</v>
      </c>
      <c r="D90" s="22" t="s">
        <v>456</v>
      </c>
      <c r="E90" s="21" t="s">
        <v>457</v>
      </c>
      <c r="F90" s="21" t="s">
        <v>458</v>
      </c>
      <c r="G90" s="22">
        <v>83.0</v>
      </c>
      <c r="H90" s="23" t="s">
        <v>30</v>
      </c>
      <c r="I90" s="23" t="s">
        <v>31</v>
      </c>
      <c r="J90" s="23" t="s">
        <v>459</v>
      </c>
      <c r="K90" s="22" t="s">
        <v>33</v>
      </c>
      <c r="L90" s="21" t="s">
        <v>460</v>
      </c>
      <c r="M90" s="24">
        <v>1740527.0</v>
      </c>
      <c r="N90" s="25">
        <v>2.502500740119E12</v>
      </c>
      <c r="O90" s="26"/>
      <c r="P90" s="26"/>
      <c r="Q90" s="26"/>
    </row>
    <row r="91" ht="15.75" customHeight="1">
      <c r="A91" s="21" t="s">
        <v>24</v>
      </c>
      <c r="B91" s="21" t="s">
        <v>25</v>
      </c>
      <c r="C91" s="22" t="s">
        <v>26</v>
      </c>
      <c r="D91" s="22" t="s">
        <v>461</v>
      </c>
      <c r="E91" s="21" t="s">
        <v>462</v>
      </c>
      <c r="F91" s="21" t="s">
        <v>463</v>
      </c>
      <c r="G91" s="22">
        <v>84.0</v>
      </c>
      <c r="H91" s="23" t="s">
        <v>30</v>
      </c>
      <c r="I91" s="23" t="s">
        <v>132</v>
      </c>
      <c r="J91" s="23" t="s">
        <v>464</v>
      </c>
      <c r="K91" s="22" t="s">
        <v>33</v>
      </c>
      <c r="L91" s="21" t="s">
        <v>465</v>
      </c>
      <c r="M91" s="24">
        <v>1740533.0</v>
      </c>
      <c r="N91" s="25">
        <v>2.502500740112E12</v>
      </c>
      <c r="O91" s="26"/>
      <c r="P91" s="26"/>
      <c r="Q91" s="26"/>
    </row>
    <row r="92" ht="15.75" customHeight="1">
      <c r="A92" s="21" t="s">
        <v>24</v>
      </c>
      <c r="B92" s="21" t="s">
        <v>25</v>
      </c>
      <c r="C92" s="22" t="s">
        <v>26</v>
      </c>
      <c r="D92" s="22" t="s">
        <v>466</v>
      </c>
      <c r="E92" s="21" t="s">
        <v>467</v>
      </c>
      <c r="F92" s="21" t="s">
        <v>468</v>
      </c>
      <c r="G92" s="22">
        <v>85.0</v>
      </c>
      <c r="H92" s="23" t="s">
        <v>30</v>
      </c>
      <c r="I92" s="23" t="s">
        <v>54</v>
      </c>
      <c r="J92" s="23" t="s">
        <v>469</v>
      </c>
      <c r="K92" s="22" t="s">
        <v>33</v>
      </c>
      <c r="L92" s="21" t="s">
        <v>470</v>
      </c>
      <c r="M92" s="24">
        <v>1740576.0</v>
      </c>
      <c r="N92" s="25">
        <v>2.502500740317E12</v>
      </c>
      <c r="O92" s="26"/>
      <c r="P92" s="26"/>
      <c r="Q92" s="26"/>
    </row>
    <row r="93" ht="15.75" customHeight="1">
      <c r="A93" s="21" t="s">
        <v>24</v>
      </c>
      <c r="B93" s="21" t="s">
        <v>25</v>
      </c>
      <c r="C93" s="22" t="s">
        <v>26</v>
      </c>
      <c r="D93" s="22" t="s">
        <v>471</v>
      </c>
      <c r="E93" s="21" t="s">
        <v>472</v>
      </c>
      <c r="F93" s="21" t="s">
        <v>473</v>
      </c>
      <c r="G93" s="22">
        <v>86.0</v>
      </c>
      <c r="H93" s="23" t="s">
        <v>30</v>
      </c>
      <c r="I93" s="23" t="s">
        <v>121</v>
      </c>
      <c r="J93" s="23" t="s">
        <v>474</v>
      </c>
      <c r="K93" s="22" t="s">
        <v>33</v>
      </c>
      <c r="L93" s="21" t="s">
        <v>475</v>
      </c>
      <c r="M93" s="24">
        <v>1740616.0</v>
      </c>
      <c r="N93" s="25">
        <v>2.50250074043E12</v>
      </c>
      <c r="O93" s="26"/>
      <c r="P93" s="26"/>
      <c r="Q93" s="26"/>
    </row>
    <row r="94" ht="15.75" customHeight="1">
      <c r="A94" s="21" t="s">
        <v>24</v>
      </c>
      <c r="B94" s="21" t="s">
        <v>25</v>
      </c>
      <c r="C94" s="22" t="s">
        <v>26</v>
      </c>
      <c r="D94" s="22" t="s">
        <v>476</v>
      </c>
      <c r="E94" s="21" t="s">
        <v>477</v>
      </c>
      <c r="F94" s="21" t="s">
        <v>478</v>
      </c>
      <c r="G94" s="22">
        <v>87.0</v>
      </c>
      <c r="H94" s="23" t="s">
        <v>30</v>
      </c>
      <c r="I94" s="23" t="s">
        <v>54</v>
      </c>
      <c r="J94" s="23" t="s">
        <v>479</v>
      </c>
      <c r="K94" s="22" t="s">
        <v>33</v>
      </c>
      <c r="L94" s="21" t="s">
        <v>480</v>
      </c>
      <c r="M94" s="24">
        <v>1740991.0</v>
      </c>
      <c r="N94" s="25">
        <v>2.50250074215E12</v>
      </c>
      <c r="O94" s="26"/>
      <c r="P94" s="26"/>
      <c r="Q94" s="26"/>
    </row>
    <row r="95" ht="15.75" customHeight="1">
      <c r="A95" s="21" t="s">
        <v>24</v>
      </c>
      <c r="B95" s="21" t="s">
        <v>25</v>
      </c>
      <c r="C95" s="22" t="s">
        <v>26</v>
      </c>
      <c r="D95" s="22" t="s">
        <v>481</v>
      </c>
      <c r="E95" s="21" t="s">
        <v>482</v>
      </c>
      <c r="F95" s="21" t="s">
        <v>483</v>
      </c>
      <c r="G95" s="22">
        <v>88.0</v>
      </c>
      <c r="H95" s="23" t="s">
        <v>30</v>
      </c>
      <c r="I95" s="23" t="s">
        <v>484</v>
      </c>
      <c r="J95" s="23" t="s">
        <v>485</v>
      </c>
      <c r="K95" s="22" t="s">
        <v>33</v>
      </c>
      <c r="L95" s="21" t="s">
        <v>486</v>
      </c>
      <c r="M95" s="38">
        <v>1741032.0</v>
      </c>
      <c r="N95" s="39">
        <v>2.502500742252E12</v>
      </c>
      <c r="O95" s="36">
        <v>5072500.0</v>
      </c>
      <c r="P95" s="26"/>
      <c r="Q95" s="37">
        <f>I300-O95</f>
        <v>30</v>
      </c>
    </row>
    <row r="96" ht="15.75" customHeight="1">
      <c r="A96" s="21" t="s">
        <v>24</v>
      </c>
      <c r="B96" s="21" t="s">
        <v>25</v>
      </c>
      <c r="C96" s="22" t="s">
        <v>26</v>
      </c>
      <c r="D96" s="22" t="s">
        <v>487</v>
      </c>
      <c r="E96" s="21" t="s">
        <v>482</v>
      </c>
      <c r="F96" s="21" t="s">
        <v>483</v>
      </c>
      <c r="G96" s="22">
        <v>89.0</v>
      </c>
      <c r="H96" s="23" t="s">
        <v>30</v>
      </c>
      <c r="I96" s="23" t="s">
        <v>488</v>
      </c>
      <c r="J96" s="23" t="s">
        <v>489</v>
      </c>
      <c r="K96" s="22" t="s">
        <v>33</v>
      </c>
      <c r="L96" s="21" t="s">
        <v>490</v>
      </c>
      <c r="M96" s="40"/>
      <c r="N96" s="40"/>
      <c r="O96" s="36" t="s">
        <v>491</v>
      </c>
      <c r="P96" s="26"/>
      <c r="Q96" s="41" t="s">
        <v>491</v>
      </c>
    </row>
    <row r="97" ht="15.75" customHeight="1">
      <c r="A97" s="21" t="s">
        <v>24</v>
      </c>
      <c r="B97" s="21" t="s">
        <v>25</v>
      </c>
      <c r="C97" s="22" t="s">
        <v>26</v>
      </c>
      <c r="D97" s="22" t="s">
        <v>492</v>
      </c>
      <c r="E97" s="21" t="s">
        <v>493</v>
      </c>
      <c r="F97" s="21" t="s">
        <v>494</v>
      </c>
      <c r="G97" s="22">
        <v>90.0</v>
      </c>
      <c r="H97" s="23" t="s">
        <v>30</v>
      </c>
      <c r="I97" s="23" t="s">
        <v>110</v>
      </c>
      <c r="J97" s="23" t="s">
        <v>495</v>
      </c>
      <c r="K97" s="22" t="s">
        <v>33</v>
      </c>
      <c r="L97" s="21" t="s">
        <v>496</v>
      </c>
      <c r="M97" s="24">
        <v>1741035.0</v>
      </c>
      <c r="N97" s="25">
        <v>2.502500742238E12</v>
      </c>
      <c r="O97" s="26"/>
      <c r="P97" s="26"/>
      <c r="Q97" s="26"/>
    </row>
    <row r="98" ht="15.75" customHeight="1">
      <c r="A98" s="21" t="s">
        <v>24</v>
      </c>
      <c r="B98" s="21" t="s">
        <v>25</v>
      </c>
      <c r="C98" s="22" t="s">
        <v>26</v>
      </c>
      <c r="D98" s="22" t="s">
        <v>497</v>
      </c>
      <c r="E98" s="21" t="s">
        <v>498</v>
      </c>
      <c r="F98" s="21" t="s">
        <v>499</v>
      </c>
      <c r="G98" s="22">
        <v>91.0</v>
      </c>
      <c r="H98" s="23" t="s">
        <v>30</v>
      </c>
      <c r="I98" s="23" t="s">
        <v>121</v>
      </c>
      <c r="J98" s="23" t="s">
        <v>500</v>
      </c>
      <c r="K98" s="22" t="s">
        <v>33</v>
      </c>
      <c r="L98" s="21" t="s">
        <v>501</v>
      </c>
      <c r="M98" s="24">
        <v>1741057.0</v>
      </c>
      <c r="N98" s="25">
        <v>2.502500742246E12</v>
      </c>
      <c r="O98" s="26"/>
      <c r="P98" s="26"/>
      <c r="Q98" s="26"/>
    </row>
    <row r="99" ht="15.75" customHeight="1">
      <c r="A99" s="21" t="s">
        <v>24</v>
      </c>
      <c r="B99" s="21" t="s">
        <v>25</v>
      </c>
      <c r="C99" s="22" t="s">
        <v>26</v>
      </c>
      <c r="D99" s="22" t="s">
        <v>502</v>
      </c>
      <c r="E99" s="21" t="s">
        <v>503</v>
      </c>
      <c r="F99" s="21" t="s">
        <v>504</v>
      </c>
      <c r="G99" s="22">
        <v>92.0</v>
      </c>
      <c r="H99" s="23" t="s">
        <v>30</v>
      </c>
      <c r="I99" s="23" t="s">
        <v>38</v>
      </c>
      <c r="J99" s="23" t="s">
        <v>505</v>
      </c>
      <c r="K99" s="22" t="s">
        <v>33</v>
      </c>
      <c r="L99" s="21" t="s">
        <v>506</v>
      </c>
      <c r="M99" s="24">
        <v>1741061.0</v>
      </c>
      <c r="N99" s="25">
        <v>2.502500742296E12</v>
      </c>
      <c r="O99" s="26"/>
      <c r="P99" s="26"/>
      <c r="Q99" s="26"/>
    </row>
    <row r="100" ht="15.75" customHeight="1">
      <c r="A100" s="21" t="s">
        <v>24</v>
      </c>
      <c r="B100" s="21" t="s">
        <v>25</v>
      </c>
      <c r="C100" s="22" t="s">
        <v>26</v>
      </c>
      <c r="D100" s="22" t="s">
        <v>507</v>
      </c>
      <c r="E100" s="21" t="s">
        <v>508</v>
      </c>
      <c r="F100" s="21" t="s">
        <v>509</v>
      </c>
      <c r="G100" s="22">
        <v>93.0</v>
      </c>
      <c r="H100" s="23" t="s">
        <v>30</v>
      </c>
      <c r="I100" s="23" t="s">
        <v>510</v>
      </c>
      <c r="J100" s="23" t="s">
        <v>511</v>
      </c>
      <c r="K100" s="22" t="s">
        <v>33</v>
      </c>
      <c r="L100" s="21" t="s">
        <v>512</v>
      </c>
      <c r="M100" s="24">
        <v>1742759.0</v>
      </c>
      <c r="N100" s="25">
        <v>2.502500746744E12</v>
      </c>
      <c r="O100" s="36">
        <v>819000.0</v>
      </c>
      <c r="P100" s="26"/>
      <c r="Q100" s="37">
        <f t="shared" ref="Q100:Q101" si="1">I100-O100</f>
        <v>41</v>
      </c>
    </row>
    <row r="101" ht="15.75" customHeight="1">
      <c r="A101" s="21" t="s">
        <v>24</v>
      </c>
      <c r="B101" s="21" t="s">
        <v>25</v>
      </c>
      <c r="C101" s="22" t="s">
        <v>26</v>
      </c>
      <c r="D101" s="22" t="s">
        <v>513</v>
      </c>
      <c r="E101" s="21" t="s">
        <v>514</v>
      </c>
      <c r="F101" s="21" t="s">
        <v>515</v>
      </c>
      <c r="G101" s="22">
        <v>94.0</v>
      </c>
      <c r="H101" s="23" t="s">
        <v>30</v>
      </c>
      <c r="I101" s="23" t="s">
        <v>516</v>
      </c>
      <c r="J101" s="23" t="s">
        <v>517</v>
      </c>
      <c r="K101" s="22" t="s">
        <v>33</v>
      </c>
      <c r="L101" s="21" t="s">
        <v>518</v>
      </c>
      <c r="M101" s="24">
        <v>1741101.0</v>
      </c>
      <c r="N101" s="25">
        <v>2.502500742479E12</v>
      </c>
      <c r="O101" s="36">
        <v>960000.0</v>
      </c>
      <c r="P101" s="26"/>
      <c r="Q101" s="37">
        <f t="shared" si="1"/>
        <v>41</v>
      </c>
    </row>
    <row r="102" ht="15.75" customHeight="1">
      <c r="A102" s="15" t="s">
        <v>519</v>
      </c>
      <c r="H102" s="15" t="s">
        <v>520</v>
      </c>
      <c r="I102" s="15" t="s">
        <v>521</v>
      </c>
      <c r="J102" s="15"/>
      <c r="K102" s="15"/>
      <c r="L102" s="15"/>
      <c r="M102" s="42"/>
      <c r="N102" s="43"/>
      <c r="O102" s="20"/>
      <c r="P102" s="20"/>
      <c r="Q102" s="20"/>
    </row>
    <row r="103" ht="15.75" customHeight="1">
      <c r="A103" s="15" t="s">
        <v>21</v>
      </c>
      <c r="J103" s="15" t="s">
        <v>522</v>
      </c>
      <c r="K103" s="16" t="s">
        <v>23</v>
      </c>
      <c r="L103" s="17"/>
      <c r="M103" s="18"/>
      <c r="N103" s="43"/>
      <c r="O103" s="20"/>
      <c r="P103" s="20"/>
      <c r="Q103" s="20"/>
    </row>
    <row r="104" ht="15.75" customHeight="1">
      <c r="A104" s="21" t="s">
        <v>523</v>
      </c>
      <c r="B104" s="21" t="s">
        <v>524</v>
      </c>
      <c r="C104" s="22" t="s">
        <v>26</v>
      </c>
      <c r="D104" s="22" t="s">
        <v>27</v>
      </c>
      <c r="E104" s="21" t="s">
        <v>28</v>
      </c>
      <c r="F104" s="21" t="s">
        <v>29</v>
      </c>
      <c r="G104" s="22">
        <v>1.0</v>
      </c>
      <c r="H104" s="23" t="s">
        <v>30</v>
      </c>
      <c r="I104" s="23" t="s">
        <v>31</v>
      </c>
      <c r="J104" s="23" t="s">
        <v>525</v>
      </c>
      <c r="K104" s="22" t="s">
        <v>33</v>
      </c>
      <c r="L104" s="21" t="s">
        <v>34</v>
      </c>
      <c r="M104" s="24">
        <v>1733437.0</v>
      </c>
      <c r="N104" s="25">
        <v>2.502500721878E12</v>
      </c>
      <c r="O104" s="26"/>
      <c r="P104" s="26"/>
      <c r="Q104" s="26"/>
    </row>
    <row r="105" ht="15.75" customHeight="1">
      <c r="A105" s="21" t="s">
        <v>523</v>
      </c>
      <c r="B105" s="21" t="s">
        <v>524</v>
      </c>
      <c r="C105" s="22" t="s">
        <v>26</v>
      </c>
      <c r="D105" s="22" t="s">
        <v>35</v>
      </c>
      <c r="E105" s="21" t="s">
        <v>36</v>
      </c>
      <c r="F105" s="21" t="s">
        <v>37</v>
      </c>
      <c r="G105" s="22">
        <v>2.0</v>
      </c>
      <c r="H105" s="23" t="s">
        <v>30</v>
      </c>
      <c r="I105" s="23" t="s">
        <v>38</v>
      </c>
      <c r="J105" s="23" t="s">
        <v>526</v>
      </c>
      <c r="K105" s="22" t="s">
        <v>33</v>
      </c>
      <c r="L105" s="21" t="s">
        <v>40</v>
      </c>
      <c r="M105" s="24">
        <v>1733478.0</v>
      </c>
      <c r="N105" s="25">
        <v>2.502500721955E12</v>
      </c>
      <c r="O105" s="26"/>
      <c r="P105" s="26"/>
      <c r="Q105" s="26"/>
    </row>
    <row r="106" ht="15.75" customHeight="1">
      <c r="A106" s="21" t="s">
        <v>523</v>
      </c>
      <c r="B106" s="21" t="s">
        <v>524</v>
      </c>
      <c r="C106" s="22" t="s">
        <v>26</v>
      </c>
      <c r="D106" s="22" t="s">
        <v>41</v>
      </c>
      <c r="E106" s="21" t="s">
        <v>42</v>
      </c>
      <c r="F106" s="21" t="s">
        <v>43</v>
      </c>
      <c r="G106" s="22">
        <v>3.0</v>
      </c>
      <c r="H106" s="23" t="s">
        <v>30</v>
      </c>
      <c r="I106" s="23" t="s">
        <v>38</v>
      </c>
      <c r="J106" s="23" t="s">
        <v>527</v>
      </c>
      <c r="K106" s="22" t="s">
        <v>33</v>
      </c>
      <c r="L106" s="21" t="s">
        <v>45</v>
      </c>
      <c r="M106" s="24">
        <v>1733514.0</v>
      </c>
      <c r="N106" s="25">
        <v>2.502500722013E12</v>
      </c>
      <c r="O106" s="26"/>
      <c r="P106" s="26"/>
      <c r="Q106" s="26"/>
    </row>
    <row r="107" ht="15.75" customHeight="1">
      <c r="A107" s="21" t="s">
        <v>523</v>
      </c>
      <c r="B107" s="21" t="s">
        <v>524</v>
      </c>
      <c r="C107" s="22" t="s">
        <v>26</v>
      </c>
      <c r="D107" s="22" t="s">
        <v>46</v>
      </c>
      <c r="E107" s="21" t="s">
        <v>47</v>
      </c>
      <c r="F107" s="21" t="s">
        <v>48</v>
      </c>
      <c r="G107" s="22">
        <v>4.0</v>
      </c>
      <c r="H107" s="23" t="s">
        <v>30</v>
      </c>
      <c r="I107" s="23" t="s">
        <v>31</v>
      </c>
      <c r="J107" s="23" t="s">
        <v>528</v>
      </c>
      <c r="K107" s="22" t="s">
        <v>33</v>
      </c>
      <c r="L107" s="21" t="s">
        <v>50</v>
      </c>
      <c r="M107" s="24">
        <v>1733505.0</v>
      </c>
      <c r="N107" s="25">
        <v>2.502500722046E12</v>
      </c>
      <c r="O107" s="26"/>
      <c r="P107" s="26"/>
      <c r="Q107" s="26"/>
    </row>
    <row r="108" ht="15.75" customHeight="1">
      <c r="A108" s="21" t="s">
        <v>523</v>
      </c>
      <c r="B108" s="21" t="s">
        <v>524</v>
      </c>
      <c r="C108" s="22" t="s">
        <v>26</v>
      </c>
      <c r="D108" s="22" t="s">
        <v>51</v>
      </c>
      <c r="E108" s="21" t="s">
        <v>52</v>
      </c>
      <c r="F108" s="21" t="s">
        <v>53</v>
      </c>
      <c r="G108" s="22">
        <v>5.0</v>
      </c>
      <c r="H108" s="23" t="s">
        <v>30</v>
      </c>
      <c r="I108" s="23" t="s">
        <v>54</v>
      </c>
      <c r="J108" s="23" t="s">
        <v>529</v>
      </c>
      <c r="K108" s="22" t="s">
        <v>33</v>
      </c>
      <c r="L108" s="21" t="s">
        <v>56</v>
      </c>
      <c r="M108" s="24">
        <v>1733565.0</v>
      </c>
      <c r="N108" s="25">
        <v>2.502500722128E12</v>
      </c>
      <c r="O108" s="26"/>
      <c r="P108" s="26"/>
      <c r="Q108" s="26"/>
    </row>
    <row r="109" ht="15.75" customHeight="1">
      <c r="A109" s="21" t="s">
        <v>523</v>
      </c>
      <c r="B109" s="21" t="s">
        <v>524</v>
      </c>
      <c r="C109" s="22" t="s">
        <v>26</v>
      </c>
      <c r="D109" s="22" t="s">
        <v>57</v>
      </c>
      <c r="E109" s="21" t="s">
        <v>58</v>
      </c>
      <c r="F109" s="21" t="s">
        <v>59</v>
      </c>
      <c r="G109" s="22">
        <v>6.0</v>
      </c>
      <c r="H109" s="23" t="s">
        <v>30</v>
      </c>
      <c r="I109" s="23" t="s">
        <v>54</v>
      </c>
      <c r="J109" s="23" t="s">
        <v>530</v>
      </c>
      <c r="K109" s="22" t="s">
        <v>33</v>
      </c>
      <c r="L109" s="21" t="s">
        <v>61</v>
      </c>
      <c r="M109" s="24">
        <v>1733835.0</v>
      </c>
      <c r="N109" s="25">
        <v>2.502500722751E12</v>
      </c>
      <c r="O109" s="26"/>
      <c r="P109" s="26"/>
      <c r="Q109" s="26"/>
    </row>
    <row r="110" ht="15.75" customHeight="1">
      <c r="A110" s="21" t="s">
        <v>523</v>
      </c>
      <c r="B110" s="21" t="s">
        <v>524</v>
      </c>
      <c r="C110" s="22" t="s">
        <v>26</v>
      </c>
      <c r="D110" s="22" t="s">
        <v>62</v>
      </c>
      <c r="E110" s="21" t="s">
        <v>63</v>
      </c>
      <c r="F110" s="21" t="s">
        <v>64</v>
      </c>
      <c r="G110" s="22">
        <v>7.0</v>
      </c>
      <c r="H110" s="23" t="s">
        <v>30</v>
      </c>
      <c r="I110" s="23" t="s">
        <v>65</v>
      </c>
      <c r="J110" s="23" t="s">
        <v>531</v>
      </c>
      <c r="K110" s="22" t="s">
        <v>33</v>
      </c>
      <c r="L110" s="21" t="s">
        <v>67</v>
      </c>
      <c r="M110" s="24">
        <v>1734638.0</v>
      </c>
      <c r="N110" s="25">
        <v>2.502500724701E12</v>
      </c>
      <c r="O110" s="26"/>
      <c r="P110" s="26"/>
      <c r="Q110" s="26"/>
    </row>
    <row r="111" ht="15.75" customHeight="1">
      <c r="A111" s="21" t="s">
        <v>523</v>
      </c>
      <c r="B111" s="27" t="s">
        <v>524</v>
      </c>
      <c r="C111" s="28" t="s">
        <v>26</v>
      </c>
      <c r="D111" s="28" t="s">
        <v>68</v>
      </c>
      <c r="E111" s="27" t="s">
        <v>69</v>
      </c>
      <c r="F111" s="27" t="s">
        <v>70</v>
      </c>
      <c r="G111" s="28">
        <v>8.0</v>
      </c>
      <c r="H111" s="29" t="s">
        <v>30</v>
      </c>
      <c r="I111" s="29" t="s">
        <v>71</v>
      </c>
      <c r="J111" s="29" t="s">
        <v>532</v>
      </c>
      <c r="K111" s="28" t="s">
        <v>33</v>
      </c>
      <c r="L111" s="27" t="s">
        <v>73</v>
      </c>
      <c r="M111" s="24">
        <v>1734685.0</v>
      </c>
      <c r="N111" s="25">
        <v>2.502500724962E12</v>
      </c>
      <c r="O111" s="26"/>
      <c r="P111" s="26"/>
      <c r="Q111" s="26"/>
    </row>
    <row r="112" ht="15.75" customHeight="1">
      <c r="A112" s="21" t="s">
        <v>523</v>
      </c>
      <c r="B112" s="21" t="s">
        <v>524</v>
      </c>
      <c r="C112" s="22" t="s">
        <v>26</v>
      </c>
      <c r="D112" s="22" t="s">
        <v>74</v>
      </c>
      <c r="E112" s="21" t="s">
        <v>75</v>
      </c>
      <c r="F112" s="21" t="s">
        <v>76</v>
      </c>
      <c r="G112" s="22">
        <v>9.0</v>
      </c>
      <c r="H112" s="23" t="s">
        <v>30</v>
      </c>
      <c r="I112" s="23" t="s">
        <v>77</v>
      </c>
      <c r="J112" s="23" t="s">
        <v>533</v>
      </c>
      <c r="K112" s="22" t="s">
        <v>33</v>
      </c>
      <c r="L112" s="21" t="s">
        <v>79</v>
      </c>
      <c r="M112" s="24">
        <v>1734735.0</v>
      </c>
      <c r="N112" s="25">
        <v>2.502500725134E12</v>
      </c>
      <c r="O112" s="26"/>
      <c r="P112" s="26"/>
      <c r="Q112" s="26"/>
    </row>
    <row r="113" ht="15.75" customHeight="1">
      <c r="A113" s="21" t="s">
        <v>523</v>
      </c>
      <c r="B113" s="21" t="s">
        <v>524</v>
      </c>
      <c r="C113" s="22" t="s">
        <v>26</v>
      </c>
      <c r="D113" s="22" t="s">
        <v>80</v>
      </c>
      <c r="E113" s="21" t="s">
        <v>81</v>
      </c>
      <c r="F113" s="21" t="s">
        <v>82</v>
      </c>
      <c r="G113" s="22">
        <v>10.0</v>
      </c>
      <c r="H113" s="23" t="s">
        <v>30</v>
      </c>
      <c r="I113" s="23" t="s">
        <v>54</v>
      </c>
      <c r="J113" s="23" t="s">
        <v>534</v>
      </c>
      <c r="K113" s="22" t="s">
        <v>33</v>
      </c>
      <c r="L113" s="21" t="s">
        <v>84</v>
      </c>
      <c r="M113" s="24">
        <v>1734802.0</v>
      </c>
      <c r="N113" s="25">
        <v>2.502500725344E12</v>
      </c>
      <c r="O113" s="26"/>
      <c r="P113" s="26"/>
      <c r="Q113" s="26"/>
    </row>
    <row r="114" ht="15.75" customHeight="1">
      <c r="A114" s="21" t="s">
        <v>523</v>
      </c>
      <c r="B114" s="21" t="s">
        <v>524</v>
      </c>
      <c r="C114" s="22" t="s">
        <v>26</v>
      </c>
      <c r="D114" s="22" t="s">
        <v>85</v>
      </c>
      <c r="E114" s="21" t="s">
        <v>86</v>
      </c>
      <c r="F114" s="21" t="s">
        <v>87</v>
      </c>
      <c r="G114" s="22">
        <v>11.0</v>
      </c>
      <c r="H114" s="23" t="s">
        <v>30</v>
      </c>
      <c r="I114" s="23" t="s">
        <v>88</v>
      </c>
      <c r="J114" s="23" t="s">
        <v>535</v>
      </c>
      <c r="K114" s="22" t="s">
        <v>33</v>
      </c>
      <c r="L114" s="21" t="s">
        <v>90</v>
      </c>
      <c r="M114" s="24">
        <v>1734826.0</v>
      </c>
      <c r="N114" s="25">
        <v>2.50250072541E12</v>
      </c>
      <c r="O114" s="26"/>
      <c r="P114" s="26"/>
      <c r="Q114" s="26"/>
    </row>
    <row r="115" ht="15.75" customHeight="1">
      <c r="A115" s="21" t="s">
        <v>523</v>
      </c>
      <c r="B115" s="21" t="s">
        <v>524</v>
      </c>
      <c r="C115" s="22" t="s">
        <v>26</v>
      </c>
      <c r="D115" s="22" t="s">
        <v>91</v>
      </c>
      <c r="E115" s="21" t="s">
        <v>92</v>
      </c>
      <c r="F115" s="21" t="s">
        <v>93</v>
      </c>
      <c r="G115" s="22">
        <v>12.0</v>
      </c>
      <c r="H115" s="23" t="s">
        <v>30</v>
      </c>
      <c r="I115" s="23" t="s">
        <v>94</v>
      </c>
      <c r="J115" s="23" t="s">
        <v>536</v>
      </c>
      <c r="K115" s="22" t="s">
        <v>33</v>
      </c>
      <c r="L115" s="21" t="s">
        <v>96</v>
      </c>
      <c r="M115" s="24">
        <v>1734945.0</v>
      </c>
      <c r="N115" s="25">
        <v>2.502500725755E12</v>
      </c>
      <c r="O115" s="26"/>
      <c r="P115" s="26"/>
      <c r="Q115" s="26"/>
    </row>
    <row r="116" ht="15.75" customHeight="1">
      <c r="A116" s="30" t="s">
        <v>523</v>
      </c>
      <c r="B116" s="30" t="s">
        <v>524</v>
      </c>
      <c r="C116" s="31" t="s">
        <v>26</v>
      </c>
      <c r="D116" s="31" t="s">
        <v>97</v>
      </c>
      <c r="E116" s="30" t="s">
        <v>98</v>
      </c>
      <c r="F116" s="30" t="s">
        <v>99</v>
      </c>
      <c r="G116" s="31">
        <v>13.0</v>
      </c>
      <c r="H116" s="32" t="s">
        <v>30</v>
      </c>
      <c r="I116" s="32" t="s">
        <v>54</v>
      </c>
      <c r="J116" s="32" t="s">
        <v>537</v>
      </c>
      <c r="K116" s="31" t="s">
        <v>33</v>
      </c>
      <c r="L116" s="30" t="s">
        <v>101</v>
      </c>
      <c r="M116" s="33">
        <v>1736402.0</v>
      </c>
      <c r="N116" s="34">
        <v>2.502500729734E12</v>
      </c>
      <c r="O116" s="35"/>
      <c r="P116" s="35"/>
      <c r="Q116" s="35"/>
      <c r="R116" s="5"/>
      <c r="S116" s="5"/>
      <c r="T116" s="5"/>
      <c r="U116" s="5"/>
      <c r="V116" s="5"/>
      <c r="W116" s="5"/>
      <c r="X116" s="5"/>
      <c r="Y116" s="5"/>
      <c r="Z116" s="5"/>
    </row>
    <row r="117" ht="15.75" customHeight="1">
      <c r="A117" s="21" t="s">
        <v>523</v>
      </c>
      <c r="B117" s="21" t="s">
        <v>524</v>
      </c>
      <c r="C117" s="22" t="s">
        <v>26</v>
      </c>
      <c r="D117" s="22" t="s">
        <v>102</v>
      </c>
      <c r="E117" s="21" t="s">
        <v>103</v>
      </c>
      <c r="F117" s="21" t="s">
        <v>104</v>
      </c>
      <c r="G117" s="22">
        <v>14.0</v>
      </c>
      <c r="H117" s="23" t="s">
        <v>30</v>
      </c>
      <c r="I117" s="23" t="s">
        <v>54</v>
      </c>
      <c r="J117" s="23" t="s">
        <v>538</v>
      </c>
      <c r="K117" s="22" t="s">
        <v>33</v>
      </c>
      <c r="L117" s="21" t="s">
        <v>106</v>
      </c>
      <c r="M117" s="24">
        <v>1736433.0</v>
      </c>
      <c r="N117" s="25">
        <v>2.502500729875E12</v>
      </c>
      <c r="O117" s="26"/>
      <c r="P117" s="26"/>
      <c r="Q117" s="26"/>
    </row>
    <row r="118" ht="15.75" customHeight="1">
      <c r="A118" s="21" t="s">
        <v>523</v>
      </c>
      <c r="B118" s="21" t="s">
        <v>524</v>
      </c>
      <c r="C118" s="22" t="s">
        <v>26</v>
      </c>
      <c r="D118" s="22" t="s">
        <v>107</v>
      </c>
      <c r="E118" s="21" t="s">
        <v>108</v>
      </c>
      <c r="F118" s="21" t="s">
        <v>109</v>
      </c>
      <c r="G118" s="22">
        <v>15.0</v>
      </c>
      <c r="H118" s="23" t="s">
        <v>30</v>
      </c>
      <c r="I118" s="23" t="s">
        <v>110</v>
      </c>
      <c r="J118" s="23" t="s">
        <v>539</v>
      </c>
      <c r="K118" s="22" t="s">
        <v>33</v>
      </c>
      <c r="L118" s="21" t="s">
        <v>112</v>
      </c>
      <c r="M118" s="24">
        <v>1736484.0</v>
      </c>
      <c r="N118" s="25">
        <v>2.502500730004E12</v>
      </c>
      <c r="O118" s="26"/>
      <c r="P118" s="26"/>
      <c r="Q118" s="26"/>
    </row>
    <row r="119" ht="15.75" customHeight="1">
      <c r="A119" s="21" t="s">
        <v>523</v>
      </c>
      <c r="B119" s="21" t="s">
        <v>524</v>
      </c>
      <c r="C119" s="22" t="s">
        <v>26</v>
      </c>
      <c r="D119" s="22" t="s">
        <v>113</v>
      </c>
      <c r="E119" s="21" t="s">
        <v>114</v>
      </c>
      <c r="F119" s="21" t="s">
        <v>115</v>
      </c>
      <c r="G119" s="22">
        <v>16.0</v>
      </c>
      <c r="H119" s="23" t="s">
        <v>30</v>
      </c>
      <c r="I119" s="23" t="s">
        <v>110</v>
      </c>
      <c r="J119" s="23" t="s">
        <v>540</v>
      </c>
      <c r="K119" s="22" t="s">
        <v>33</v>
      </c>
      <c r="L119" s="21" t="s">
        <v>117</v>
      </c>
      <c r="M119" s="24">
        <v>1736607.0</v>
      </c>
      <c r="N119" s="25">
        <v>2.502500730348E12</v>
      </c>
      <c r="O119" s="26"/>
      <c r="P119" s="26"/>
      <c r="Q119" s="26"/>
    </row>
    <row r="120" ht="15.75" customHeight="1">
      <c r="A120" s="21" t="s">
        <v>523</v>
      </c>
      <c r="B120" s="21" t="s">
        <v>524</v>
      </c>
      <c r="C120" s="22" t="s">
        <v>26</v>
      </c>
      <c r="D120" s="22" t="s">
        <v>118</v>
      </c>
      <c r="E120" s="21" t="s">
        <v>119</v>
      </c>
      <c r="F120" s="21" t="s">
        <v>120</v>
      </c>
      <c r="G120" s="22">
        <v>17.0</v>
      </c>
      <c r="H120" s="23" t="s">
        <v>30</v>
      </c>
      <c r="I120" s="23" t="s">
        <v>121</v>
      </c>
      <c r="J120" s="23" t="s">
        <v>541</v>
      </c>
      <c r="K120" s="22" t="s">
        <v>33</v>
      </c>
      <c r="L120" s="21" t="s">
        <v>123</v>
      </c>
      <c r="M120" s="24">
        <v>1736657.0</v>
      </c>
      <c r="N120" s="25">
        <v>2.502500730373E12</v>
      </c>
      <c r="O120" s="26"/>
      <c r="P120" s="26"/>
      <c r="Q120" s="26"/>
    </row>
    <row r="121" ht="15.75" customHeight="1">
      <c r="A121" s="21" t="s">
        <v>523</v>
      </c>
      <c r="B121" s="21" t="s">
        <v>524</v>
      </c>
      <c r="C121" s="22" t="s">
        <v>26</v>
      </c>
      <c r="D121" s="22" t="s">
        <v>124</v>
      </c>
      <c r="E121" s="21" t="s">
        <v>125</v>
      </c>
      <c r="F121" s="21" t="s">
        <v>126</v>
      </c>
      <c r="G121" s="22">
        <v>18.0</v>
      </c>
      <c r="H121" s="23" t="s">
        <v>30</v>
      </c>
      <c r="I121" s="23" t="s">
        <v>54</v>
      </c>
      <c r="J121" s="23" t="s">
        <v>542</v>
      </c>
      <c r="K121" s="22" t="s">
        <v>33</v>
      </c>
      <c r="L121" s="21" t="s">
        <v>128</v>
      </c>
      <c r="M121" s="24">
        <v>1736705.0</v>
      </c>
      <c r="N121" s="25">
        <v>2.502500730641E12</v>
      </c>
      <c r="O121" s="26"/>
      <c r="P121" s="26"/>
      <c r="Q121" s="26"/>
    </row>
    <row r="122" ht="15.75" customHeight="1">
      <c r="A122" s="21" t="s">
        <v>523</v>
      </c>
      <c r="B122" s="21" t="s">
        <v>524</v>
      </c>
      <c r="C122" s="22" t="s">
        <v>26</v>
      </c>
      <c r="D122" s="22" t="s">
        <v>129</v>
      </c>
      <c r="E122" s="21" t="s">
        <v>130</v>
      </c>
      <c r="F122" s="21" t="s">
        <v>131</v>
      </c>
      <c r="G122" s="22">
        <v>19.0</v>
      </c>
      <c r="H122" s="23" t="s">
        <v>30</v>
      </c>
      <c r="I122" s="23" t="s">
        <v>132</v>
      </c>
      <c r="J122" s="23" t="s">
        <v>543</v>
      </c>
      <c r="K122" s="22" t="s">
        <v>33</v>
      </c>
      <c r="L122" s="21" t="s">
        <v>134</v>
      </c>
      <c r="M122" s="24">
        <v>1736753.0</v>
      </c>
      <c r="N122" s="25">
        <v>2.502500730764E12</v>
      </c>
      <c r="O122" s="26"/>
      <c r="P122" s="26"/>
      <c r="Q122" s="26"/>
    </row>
    <row r="123" ht="15.75" customHeight="1">
      <c r="A123" s="21" t="s">
        <v>523</v>
      </c>
      <c r="B123" s="21" t="s">
        <v>524</v>
      </c>
      <c r="C123" s="22" t="s">
        <v>26</v>
      </c>
      <c r="D123" s="22" t="s">
        <v>135</v>
      </c>
      <c r="E123" s="21" t="s">
        <v>136</v>
      </c>
      <c r="F123" s="21" t="s">
        <v>137</v>
      </c>
      <c r="G123" s="22">
        <v>20.0</v>
      </c>
      <c r="H123" s="23" t="s">
        <v>30</v>
      </c>
      <c r="I123" s="23" t="s">
        <v>94</v>
      </c>
      <c r="J123" s="23" t="s">
        <v>544</v>
      </c>
      <c r="K123" s="22" t="s">
        <v>33</v>
      </c>
      <c r="L123" s="21" t="s">
        <v>139</v>
      </c>
      <c r="M123" s="24">
        <v>1736806.0</v>
      </c>
      <c r="N123" s="25">
        <v>2.50250073067E12</v>
      </c>
      <c r="O123" s="26"/>
      <c r="P123" s="26"/>
      <c r="Q123" s="26"/>
    </row>
    <row r="124" ht="15.75" customHeight="1">
      <c r="A124" s="21" t="s">
        <v>523</v>
      </c>
      <c r="B124" s="21" t="s">
        <v>524</v>
      </c>
      <c r="C124" s="22" t="s">
        <v>26</v>
      </c>
      <c r="D124" s="22" t="s">
        <v>140</v>
      </c>
      <c r="E124" s="21" t="s">
        <v>141</v>
      </c>
      <c r="F124" s="21" t="s">
        <v>142</v>
      </c>
      <c r="G124" s="22">
        <v>21.0</v>
      </c>
      <c r="H124" s="23" t="s">
        <v>30</v>
      </c>
      <c r="I124" s="23" t="s">
        <v>121</v>
      </c>
      <c r="J124" s="23" t="s">
        <v>545</v>
      </c>
      <c r="K124" s="22" t="s">
        <v>33</v>
      </c>
      <c r="L124" s="21" t="s">
        <v>144</v>
      </c>
      <c r="M124" s="24">
        <v>1736830.0</v>
      </c>
      <c r="N124" s="25">
        <v>2.502500730898E12</v>
      </c>
      <c r="O124" s="26"/>
      <c r="P124" s="26"/>
      <c r="Q124" s="26"/>
    </row>
    <row r="125" ht="15.75" customHeight="1">
      <c r="A125" s="21" t="s">
        <v>523</v>
      </c>
      <c r="B125" s="21" t="s">
        <v>524</v>
      </c>
      <c r="C125" s="22" t="s">
        <v>26</v>
      </c>
      <c r="D125" s="22" t="s">
        <v>145</v>
      </c>
      <c r="E125" s="21" t="s">
        <v>146</v>
      </c>
      <c r="F125" s="21" t="s">
        <v>147</v>
      </c>
      <c r="G125" s="22">
        <v>22.0</v>
      </c>
      <c r="H125" s="23" t="s">
        <v>30</v>
      </c>
      <c r="I125" s="23" t="s">
        <v>31</v>
      </c>
      <c r="J125" s="23" t="s">
        <v>546</v>
      </c>
      <c r="K125" s="22" t="s">
        <v>33</v>
      </c>
      <c r="L125" s="21" t="s">
        <v>149</v>
      </c>
      <c r="M125" s="24">
        <v>1736894.0</v>
      </c>
      <c r="N125" s="25">
        <v>2.502500730989E12</v>
      </c>
      <c r="O125" s="26"/>
      <c r="P125" s="26"/>
      <c r="Q125" s="26"/>
    </row>
    <row r="126" ht="15.75" customHeight="1">
      <c r="A126" s="21" t="s">
        <v>523</v>
      </c>
      <c r="B126" s="21" t="s">
        <v>524</v>
      </c>
      <c r="C126" s="22" t="s">
        <v>26</v>
      </c>
      <c r="D126" s="22" t="s">
        <v>150</v>
      </c>
      <c r="E126" s="21" t="s">
        <v>151</v>
      </c>
      <c r="F126" s="21" t="s">
        <v>152</v>
      </c>
      <c r="G126" s="22">
        <v>23.0</v>
      </c>
      <c r="H126" s="23" t="s">
        <v>30</v>
      </c>
      <c r="I126" s="23" t="s">
        <v>54</v>
      </c>
      <c r="J126" s="23" t="s">
        <v>547</v>
      </c>
      <c r="K126" s="22" t="s">
        <v>33</v>
      </c>
      <c r="L126" s="21" t="s">
        <v>154</v>
      </c>
      <c r="M126" s="24">
        <v>1736907.0</v>
      </c>
      <c r="N126" s="25">
        <v>2.502500731103E12</v>
      </c>
      <c r="O126" s="26"/>
      <c r="P126" s="26"/>
      <c r="Q126" s="26"/>
    </row>
    <row r="127" ht="15.75" customHeight="1">
      <c r="A127" s="21" t="s">
        <v>523</v>
      </c>
      <c r="B127" s="21" t="s">
        <v>524</v>
      </c>
      <c r="C127" s="22" t="s">
        <v>26</v>
      </c>
      <c r="D127" s="22" t="s">
        <v>155</v>
      </c>
      <c r="E127" s="21" t="s">
        <v>156</v>
      </c>
      <c r="F127" s="21" t="s">
        <v>157</v>
      </c>
      <c r="G127" s="22">
        <v>24.0</v>
      </c>
      <c r="H127" s="23" t="s">
        <v>30</v>
      </c>
      <c r="I127" s="23" t="s">
        <v>110</v>
      </c>
      <c r="J127" s="23" t="s">
        <v>548</v>
      </c>
      <c r="K127" s="22" t="s">
        <v>33</v>
      </c>
      <c r="L127" s="21" t="s">
        <v>159</v>
      </c>
      <c r="M127" s="24">
        <v>1736933.0</v>
      </c>
      <c r="N127" s="25">
        <v>2.502500731097E12</v>
      </c>
      <c r="O127" s="26"/>
      <c r="P127" s="26"/>
      <c r="Q127" s="26"/>
    </row>
    <row r="128" ht="15.75" customHeight="1">
      <c r="A128" s="21" t="s">
        <v>523</v>
      </c>
      <c r="B128" s="21" t="s">
        <v>524</v>
      </c>
      <c r="C128" s="22" t="s">
        <v>26</v>
      </c>
      <c r="D128" s="22" t="s">
        <v>160</v>
      </c>
      <c r="E128" s="21" t="s">
        <v>161</v>
      </c>
      <c r="F128" s="21" t="s">
        <v>162</v>
      </c>
      <c r="G128" s="22">
        <v>25.0</v>
      </c>
      <c r="H128" s="23" t="s">
        <v>30</v>
      </c>
      <c r="I128" s="23" t="s">
        <v>54</v>
      </c>
      <c r="J128" s="23" t="s">
        <v>549</v>
      </c>
      <c r="K128" s="22" t="s">
        <v>33</v>
      </c>
      <c r="L128" s="21" t="s">
        <v>164</v>
      </c>
      <c r="M128" s="24">
        <v>1737062.0</v>
      </c>
      <c r="N128" s="25">
        <v>2.502500731358E12</v>
      </c>
      <c r="O128" s="26"/>
      <c r="P128" s="26"/>
      <c r="Q128" s="26"/>
    </row>
    <row r="129" ht="15.75" customHeight="1">
      <c r="A129" s="21" t="s">
        <v>523</v>
      </c>
      <c r="B129" s="21" t="s">
        <v>524</v>
      </c>
      <c r="C129" s="22" t="s">
        <v>26</v>
      </c>
      <c r="D129" s="22" t="s">
        <v>165</v>
      </c>
      <c r="E129" s="21" t="s">
        <v>166</v>
      </c>
      <c r="F129" s="21" t="s">
        <v>167</v>
      </c>
      <c r="G129" s="22">
        <v>26.0</v>
      </c>
      <c r="H129" s="23" t="s">
        <v>30</v>
      </c>
      <c r="I129" s="23" t="s">
        <v>31</v>
      </c>
      <c r="J129" s="23" t="s">
        <v>550</v>
      </c>
      <c r="K129" s="22" t="s">
        <v>33</v>
      </c>
      <c r="L129" s="21" t="s">
        <v>169</v>
      </c>
      <c r="M129" s="24">
        <v>1737086.0</v>
      </c>
      <c r="N129" s="25">
        <v>2.502500731382E12</v>
      </c>
      <c r="O129" s="26"/>
      <c r="P129" s="26"/>
      <c r="Q129" s="26"/>
    </row>
    <row r="130" ht="15.75" customHeight="1">
      <c r="A130" s="21" t="s">
        <v>523</v>
      </c>
      <c r="B130" s="21" t="s">
        <v>524</v>
      </c>
      <c r="C130" s="22" t="s">
        <v>26</v>
      </c>
      <c r="D130" s="22" t="s">
        <v>170</v>
      </c>
      <c r="E130" s="21" t="s">
        <v>171</v>
      </c>
      <c r="F130" s="21" t="s">
        <v>172</v>
      </c>
      <c r="G130" s="22">
        <v>27.0</v>
      </c>
      <c r="H130" s="23" t="s">
        <v>30</v>
      </c>
      <c r="I130" s="23" t="s">
        <v>31</v>
      </c>
      <c r="J130" s="23" t="s">
        <v>551</v>
      </c>
      <c r="K130" s="22" t="s">
        <v>33</v>
      </c>
      <c r="L130" s="21" t="s">
        <v>174</v>
      </c>
      <c r="M130" s="24">
        <v>1737110.0</v>
      </c>
      <c r="N130" s="25">
        <v>2.50250073144E12</v>
      </c>
      <c r="O130" s="26"/>
      <c r="P130" s="26"/>
      <c r="Q130" s="26"/>
    </row>
    <row r="131" ht="15.75" customHeight="1">
      <c r="A131" s="21" t="s">
        <v>523</v>
      </c>
      <c r="B131" s="21" t="s">
        <v>524</v>
      </c>
      <c r="C131" s="22" t="s">
        <v>26</v>
      </c>
      <c r="D131" s="22" t="s">
        <v>175</v>
      </c>
      <c r="E131" s="21" t="s">
        <v>176</v>
      </c>
      <c r="F131" s="21" t="s">
        <v>177</v>
      </c>
      <c r="G131" s="22">
        <v>28.0</v>
      </c>
      <c r="H131" s="23" t="s">
        <v>30</v>
      </c>
      <c r="I131" s="23" t="s">
        <v>88</v>
      </c>
      <c r="J131" s="23" t="s">
        <v>552</v>
      </c>
      <c r="K131" s="22" t="s">
        <v>33</v>
      </c>
      <c r="L131" s="21" t="s">
        <v>179</v>
      </c>
      <c r="M131" s="24">
        <v>1737249.0</v>
      </c>
      <c r="N131" s="25">
        <v>2.502500731775E12</v>
      </c>
      <c r="O131" s="26"/>
      <c r="P131" s="26"/>
      <c r="Q131" s="26"/>
    </row>
    <row r="132" ht="15.75" customHeight="1">
      <c r="A132" s="21" t="s">
        <v>523</v>
      </c>
      <c r="B132" s="21" t="s">
        <v>524</v>
      </c>
      <c r="C132" s="22" t="s">
        <v>26</v>
      </c>
      <c r="D132" s="22" t="s">
        <v>180</v>
      </c>
      <c r="E132" s="21" t="s">
        <v>181</v>
      </c>
      <c r="F132" s="21" t="s">
        <v>182</v>
      </c>
      <c r="G132" s="22">
        <v>29.0</v>
      </c>
      <c r="H132" s="23" t="s">
        <v>30</v>
      </c>
      <c r="I132" s="23" t="s">
        <v>88</v>
      </c>
      <c r="J132" s="23" t="s">
        <v>553</v>
      </c>
      <c r="K132" s="22" t="s">
        <v>33</v>
      </c>
      <c r="L132" s="21" t="s">
        <v>184</v>
      </c>
      <c r="M132" s="24">
        <v>1737320.0</v>
      </c>
      <c r="N132" s="25">
        <v>2.502500731792E12</v>
      </c>
      <c r="O132" s="26"/>
      <c r="P132" s="26"/>
      <c r="Q132" s="26"/>
    </row>
    <row r="133" ht="15.75" customHeight="1">
      <c r="A133" s="21" t="s">
        <v>523</v>
      </c>
      <c r="B133" s="21" t="s">
        <v>524</v>
      </c>
      <c r="C133" s="22" t="s">
        <v>26</v>
      </c>
      <c r="D133" s="22" t="s">
        <v>185</v>
      </c>
      <c r="E133" s="21" t="s">
        <v>186</v>
      </c>
      <c r="F133" s="21" t="s">
        <v>187</v>
      </c>
      <c r="G133" s="22">
        <v>30.0</v>
      </c>
      <c r="H133" s="23" t="s">
        <v>30</v>
      </c>
      <c r="I133" s="23" t="s">
        <v>31</v>
      </c>
      <c r="J133" s="23" t="s">
        <v>554</v>
      </c>
      <c r="K133" s="22" t="s">
        <v>33</v>
      </c>
      <c r="L133" s="21" t="s">
        <v>189</v>
      </c>
      <c r="M133" s="24">
        <v>1737470.0</v>
      </c>
      <c r="N133" s="25">
        <v>2.502500731982E12</v>
      </c>
      <c r="O133" s="26"/>
      <c r="P133" s="26"/>
      <c r="Q133" s="26"/>
    </row>
    <row r="134" ht="15.75" customHeight="1">
      <c r="A134" s="21" t="s">
        <v>523</v>
      </c>
      <c r="B134" s="21" t="s">
        <v>524</v>
      </c>
      <c r="C134" s="22" t="s">
        <v>26</v>
      </c>
      <c r="D134" s="22" t="s">
        <v>190</v>
      </c>
      <c r="E134" s="21" t="s">
        <v>191</v>
      </c>
      <c r="F134" s="21" t="s">
        <v>192</v>
      </c>
      <c r="G134" s="22">
        <v>31.0</v>
      </c>
      <c r="H134" s="23" t="s">
        <v>30</v>
      </c>
      <c r="I134" s="23" t="s">
        <v>121</v>
      </c>
      <c r="J134" s="23" t="s">
        <v>555</v>
      </c>
      <c r="K134" s="22" t="s">
        <v>33</v>
      </c>
      <c r="L134" s="21" t="s">
        <v>194</v>
      </c>
      <c r="M134" s="24">
        <v>1737488.0</v>
      </c>
      <c r="N134" s="25">
        <v>2.502500731991E12</v>
      </c>
      <c r="O134" s="26"/>
      <c r="P134" s="26"/>
      <c r="Q134" s="26"/>
    </row>
    <row r="135" ht="15.75" customHeight="1">
      <c r="A135" s="21" t="s">
        <v>523</v>
      </c>
      <c r="B135" s="21" t="s">
        <v>524</v>
      </c>
      <c r="C135" s="22" t="s">
        <v>26</v>
      </c>
      <c r="D135" s="22" t="s">
        <v>195</v>
      </c>
      <c r="E135" s="21" t="s">
        <v>196</v>
      </c>
      <c r="F135" s="21" t="s">
        <v>197</v>
      </c>
      <c r="G135" s="22">
        <v>32.0</v>
      </c>
      <c r="H135" s="23" t="s">
        <v>30</v>
      </c>
      <c r="I135" s="23" t="s">
        <v>31</v>
      </c>
      <c r="J135" s="23" t="s">
        <v>556</v>
      </c>
      <c r="K135" s="22" t="s">
        <v>33</v>
      </c>
      <c r="L135" s="21" t="s">
        <v>199</v>
      </c>
      <c r="M135" s="24">
        <v>1737473.0</v>
      </c>
      <c r="N135" s="25">
        <v>2.502500732014E12</v>
      </c>
      <c r="O135" s="26"/>
      <c r="P135" s="26"/>
      <c r="Q135" s="26"/>
    </row>
    <row r="136" ht="15.75" customHeight="1">
      <c r="A136" s="21" t="s">
        <v>523</v>
      </c>
      <c r="B136" s="21" t="s">
        <v>524</v>
      </c>
      <c r="C136" s="22" t="s">
        <v>26</v>
      </c>
      <c r="D136" s="22" t="s">
        <v>200</v>
      </c>
      <c r="E136" s="21" t="s">
        <v>201</v>
      </c>
      <c r="F136" s="21" t="s">
        <v>202</v>
      </c>
      <c r="G136" s="22">
        <v>33.0</v>
      </c>
      <c r="H136" s="23" t="s">
        <v>30</v>
      </c>
      <c r="I136" s="23" t="s">
        <v>94</v>
      </c>
      <c r="J136" s="23" t="s">
        <v>557</v>
      </c>
      <c r="K136" s="22" t="s">
        <v>33</v>
      </c>
      <c r="L136" s="21" t="s">
        <v>204</v>
      </c>
      <c r="M136" s="24">
        <v>1737519.0</v>
      </c>
      <c r="N136" s="25">
        <v>2.502500732032E12</v>
      </c>
      <c r="O136" s="26"/>
      <c r="P136" s="26"/>
      <c r="Q136" s="26"/>
    </row>
    <row r="137" ht="15.75" customHeight="1">
      <c r="A137" s="21" t="s">
        <v>523</v>
      </c>
      <c r="B137" s="21" t="s">
        <v>524</v>
      </c>
      <c r="C137" s="22" t="s">
        <v>26</v>
      </c>
      <c r="D137" s="22" t="s">
        <v>205</v>
      </c>
      <c r="E137" s="21" t="s">
        <v>181</v>
      </c>
      <c r="F137" s="21" t="s">
        <v>182</v>
      </c>
      <c r="G137" s="22">
        <v>34.0</v>
      </c>
      <c r="H137" s="23" t="s">
        <v>30</v>
      </c>
      <c r="I137" s="23" t="s">
        <v>88</v>
      </c>
      <c r="J137" s="23" t="s">
        <v>558</v>
      </c>
      <c r="K137" s="22" t="s">
        <v>33</v>
      </c>
      <c r="L137" s="21" t="s">
        <v>207</v>
      </c>
      <c r="M137" s="24">
        <v>1737328.0</v>
      </c>
      <c r="N137" s="25">
        <v>2.502500731825E12</v>
      </c>
      <c r="O137" s="26"/>
      <c r="P137" s="26"/>
      <c r="Q137" s="26"/>
    </row>
    <row r="138" ht="15.75" customHeight="1">
      <c r="A138" s="21" t="s">
        <v>523</v>
      </c>
      <c r="B138" s="21" t="s">
        <v>524</v>
      </c>
      <c r="C138" s="22" t="s">
        <v>26</v>
      </c>
      <c r="D138" s="22" t="s">
        <v>208</v>
      </c>
      <c r="E138" s="21" t="s">
        <v>209</v>
      </c>
      <c r="F138" s="21" t="s">
        <v>210</v>
      </c>
      <c r="G138" s="22">
        <v>35.0</v>
      </c>
      <c r="H138" s="23" t="s">
        <v>30</v>
      </c>
      <c r="I138" s="23" t="s">
        <v>211</v>
      </c>
      <c r="J138" s="23" t="s">
        <v>559</v>
      </c>
      <c r="K138" s="22" t="s">
        <v>33</v>
      </c>
      <c r="L138" s="21" t="s">
        <v>213</v>
      </c>
      <c r="M138" s="24">
        <v>1737568.0</v>
      </c>
      <c r="N138" s="25">
        <v>2.50250073228E12</v>
      </c>
      <c r="O138" s="36">
        <v>649500.0</v>
      </c>
      <c r="P138" s="37">
        <f>O138-I138</f>
        <v>34</v>
      </c>
      <c r="Q138" s="26"/>
    </row>
    <row r="139" ht="15.75" customHeight="1">
      <c r="A139" s="21" t="s">
        <v>523</v>
      </c>
      <c r="B139" s="21" t="s">
        <v>524</v>
      </c>
      <c r="C139" s="22" t="s">
        <v>26</v>
      </c>
      <c r="D139" s="22" t="s">
        <v>214</v>
      </c>
      <c r="E139" s="21" t="s">
        <v>215</v>
      </c>
      <c r="F139" s="21" t="s">
        <v>216</v>
      </c>
      <c r="G139" s="22">
        <v>36.0</v>
      </c>
      <c r="H139" s="23" t="s">
        <v>30</v>
      </c>
      <c r="I139" s="23" t="s">
        <v>54</v>
      </c>
      <c r="J139" s="23" t="s">
        <v>560</v>
      </c>
      <c r="K139" s="22" t="s">
        <v>33</v>
      </c>
      <c r="L139" s="21" t="s">
        <v>218</v>
      </c>
      <c r="M139" s="24">
        <v>1737646.0</v>
      </c>
      <c r="N139" s="25">
        <v>2.502500732512E12</v>
      </c>
      <c r="O139" s="26"/>
      <c r="P139" s="26"/>
      <c r="Q139" s="26"/>
    </row>
    <row r="140" ht="15.75" customHeight="1">
      <c r="A140" s="21" t="s">
        <v>523</v>
      </c>
      <c r="B140" s="21" t="s">
        <v>524</v>
      </c>
      <c r="C140" s="22" t="s">
        <v>26</v>
      </c>
      <c r="D140" s="22" t="s">
        <v>219</v>
      </c>
      <c r="E140" s="21" t="s">
        <v>220</v>
      </c>
      <c r="F140" s="21" t="s">
        <v>221</v>
      </c>
      <c r="G140" s="22">
        <v>37.0</v>
      </c>
      <c r="H140" s="23" t="s">
        <v>30</v>
      </c>
      <c r="I140" s="23" t="s">
        <v>222</v>
      </c>
      <c r="J140" s="23" t="s">
        <v>561</v>
      </c>
      <c r="K140" s="22" t="s">
        <v>33</v>
      </c>
      <c r="L140" s="21" t="s">
        <v>224</v>
      </c>
      <c r="M140" s="24">
        <v>1737693.0</v>
      </c>
      <c r="N140" s="25">
        <v>2.502500732938E12</v>
      </c>
      <c r="O140" s="36">
        <v>834800.0</v>
      </c>
      <c r="P140" s="26"/>
      <c r="Q140" s="37">
        <f>I140-O140</f>
        <v>18</v>
      </c>
    </row>
    <row r="141" ht="15.75" customHeight="1">
      <c r="A141" s="21" t="s">
        <v>523</v>
      </c>
      <c r="B141" s="21" t="s">
        <v>524</v>
      </c>
      <c r="C141" s="22" t="s">
        <v>26</v>
      </c>
      <c r="D141" s="22" t="s">
        <v>225</v>
      </c>
      <c r="E141" s="21" t="s">
        <v>226</v>
      </c>
      <c r="F141" s="21" t="s">
        <v>227</v>
      </c>
      <c r="G141" s="22">
        <v>38.0</v>
      </c>
      <c r="H141" s="23" t="s">
        <v>30</v>
      </c>
      <c r="I141" s="23" t="s">
        <v>110</v>
      </c>
      <c r="J141" s="23" t="s">
        <v>562</v>
      </c>
      <c r="K141" s="22" t="s">
        <v>33</v>
      </c>
      <c r="L141" s="21" t="s">
        <v>229</v>
      </c>
      <c r="M141" s="24">
        <v>1737728.0</v>
      </c>
      <c r="N141" s="25">
        <v>2.502500732866E12</v>
      </c>
      <c r="O141" s="26"/>
      <c r="P141" s="26"/>
      <c r="Q141" s="26"/>
    </row>
    <row r="142" ht="15.75" customHeight="1">
      <c r="A142" s="21" t="s">
        <v>523</v>
      </c>
      <c r="B142" s="21" t="s">
        <v>524</v>
      </c>
      <c r="C142" s="22" t="s">
        <v>26</v>
      </c>
      <c r="D142" s="22" t="s">
        <v>230</v>
      </c>
      <c r="E142" s="21" t="s">
        <v>231</v>
      </c>
      <c r="F142" s="21" t="s">
        <v>232</v>
      </c>
      <c r="G142" s="22">
        <v>39.0</v>
      </c>
      <c r="H142" s="23" t="s">
        <v>30</v>
      </c>
      <c r="I142" s="23" t="s">
        <v>110</v>
      </c>
      <c r="J142" s="23" t="s">
        <v>563</v>
      </c>
      <c r="K142" s="22" t="s">
        <v>33</v>
      </c>
      <c r="L142" s="21" t="s">
        <v>234</v>
      </c>
      <c r="M142" s="24">
        <v>1737713.0</v>
      </c>
      <c r="N142" s="25">
        <v>2.502500733048E12</v>
      </c>
      <c r="O142" s="26"/>
      <c r="P142" s="26"/>
      <c r="Q142" s="26"/>
    </row>
    <row r="143" ht="15.75" customHeight="1">
      <c r="A143" s="21" t="s">
        <v>523</v>
      </c>
      <c r="B143" s="21" t="s">
        <v>524</v>
      </c>
      <c r="C143" s="22" t="s">
        <v>26</v>
      </c>
      <c r="D143" s="22" t="s">
        <v>235</v>
      </c>
      <c r="E143" s="21" t="s">
        <v>236</v>
      </c>
      <c r="F143" s="21" t="s">
        <v>237</v>
      </c>
      <c r="G143" s="22">
        <v>40.0</v>
      </c>
      <c r="H143" s="23" t="s">
        <v>30</v>
      </c>
      <c r="I143" s="23" t="s">
        <v>54</v>
      </c>
      <c r="J143" s="23" t="s">
        <v>564</v>
      </c>
      <c r="K143" s="22" t="s">
        <v>33</v>
      </c>
      <c r="L143" s="21" t="s">
        <v>239</v>
      </c>
      <c r="M143" s="24">
        <v>1737786.0</v>
      </c>
      <c r="N143" s="25">
        <v>2.502500732962E12</v>
      </c>
      <c r="O143" s="26"/>
      <c r="P143" s="26"/>
      <c r="Q143" s="26"/>
    </row>
    <row r="144" ht="15.75" customHeight="1">
      <c r="A144" s="21" t="s">
        <v>523</v>
      </c>
      <c r="B144" s="21" t="s">
        <v>524</v>
      </c>
      <c r="C144" s="22" t="s">
        <v>26</v>
      </c>
      <c r="D144" s="22" t="s">
        <v>240</v>
      </c>
      <c r="E144" s="21" t="s">
        <v>241</v>
      </c>
      <c r="F144" s="21" t="s">
        <v>242</v>
      </c>
      <c r="G144" s="22">
        <v>41.0</v>
      </c>
      <c r="H144" s="23" t="s">
        <v>30</v>
      </c>
      <c r="I144" s="23" t="s">
        <v>54</v>
      </c>
      <c r="J144" s="23" t="s">
        <v>565</v>
      </c>
      <c r="K144" s="22" t="s">
        <v>33</v>
      </c>
      <c r="L144" s="21" t="s">
        <v>244</v>
      </c>
      <c r="M144" s="24">
        <v>1737811.0</v>
      </c>
      <c r="N144" s="25">
        <v>2.502500733085E12</v>
      </c>
      <c r="O144" s="26"/>
      <c r="P144" s="26"/>
      <c r="Q144" s="26"/>
    </row>
    <row r="145" ht="15.75" customHeight="1">
      <c r="A145" s="21" t="s">
        <v>523</v>
      </c>
      <c r="B145" s="21" t="s">
        <v>524</v>
      </c>
      <c r="C145" s="22" t="s">
        <v>26</v>
      </c>
      <c r="D145" s="22" t="s">
        <v>245</v>
      </c>
      <c r="E145" s="21" t="s">
        <v>246</v>
      </c>
      <c r="F145" s="21" t="s">
        <v>247</v>
      </c>
      <c r="G145" s="22">
        <v>42.0</v>
      </c>
      <c r="H145" s="23" t="s">
        <v>30</v>
      </c>
      <c r="I145" s="23" t="s">
        <v>88</v>
      </c>
      <c r="J145" s="23" t="s">
        <v>566</v>
      </c>
      <c r="K145" s="22" t="s">
        <v>33</v>
      </c>
      <c r="L145" s="21" t="s">
        <v>249</v>
      </c>
      <c r="M145" s="24">
        <v>1737924.0</v>
      </c>
      <c r="N145" s="25">
        <v>2.502500733491E12</v>
      </c>
      <c r="O145" s="26"/>
      <c r="P145" s="26"/>
      <c r="Q145" s="26"/>
    </row>
    <row r="146" ht="15.75" customHeight="1">
      <c r="A146" s="21" t="s">
        <v>523</v>
      </c>
      <c r="B146" s="21" t="s">
        <v>524</v>
      </c>
      <c r="C146" s="22" t="s">
        <v>26</v>
      </c>
      <c r="D146" s="22" t="s">
        <v>250</v>
      </c>
      <c r="E146" s="21" t="s">
        <v>251</v>
      </c>
      <c r="F146" s="21" t="s">
        <v>252</v>
      </c>
      <c r="G146" s="22">
        <v>43.0</v>
      </c>
      <c r="H146" s="23" t="s">
        <v>30</v>
      </c>
      <c r="I146" s="23" t="s">
        <v>31</v>
      </c>
      <c r="J146" s="23" t="s">
        <v>567</v>
      </c>
      <c r="K146" s="22" t="s">
        <v>33</v>
      </c>
      <c r="L146" s="21" t="s">
        <v>254</v>
      </c>
      <c r="M146" s="24">
        <v>1737953.0</v>
      </c>
      <c r="N146" s="25">
        <v>2.502500733425E12</v>
      </c>
      <c r="O146" s="26"/>
      <c r="P146" s="26"/>
      <c r="Q146" s="26"/>
    </row>
    <row r="147" ht="15.75" customHeight="1">
      <c r="A147" s="21" t="s">
        <v>523</v>
      </c>
      <c r="B147" s="21" t="s">
        <v>524</v>
      </c>
      <c r="C147" s="22" t="s">
        <v>26</v>
      </c>
      <c r="D147" s="22" t="s">
        <v>255</v>
      </c>
      <c r="E147" s="21" t="s">
        <v>256</v>
      </c>
      <c r="F147" s="21" t="s">
        <v>257</v>
      </c>
      <c r="G147" s="22">
        <v>44.0</v>
      </c>
      <c r="H147" s="23" t="s">
        <v>30</v>
      </c>
      <c r="I147" s="23" t="s">
        <v>94</v>
      </c>
      <c r="J147" s="23" t="s">
        <v>568</v>
      </c>
      <c r="K147" s="22" t="s">
        <v>33</v>
      </c>
      <c r="L147" s="21" t="s">
        <v>259</v>
      </c>
      <c r="M147" s="24">
        <v>1738409.0</v>
      </c>
      <c r="N147" s="25">
        <v>2.502500734374E12</v>
      </c>
      <c r="O147" s="26"/>
      <c r="P147" s="26"/>
      <c r="Q147" s="26"/>
    </row>
    <row r="148" ht="15.75" customHeight="1">
      <c r="A148" s="21" t="s">
        <v>523</v>
      </c>
      <c r="B148" s="21" t="s">
        <v>524</v>
      </c>
      <c r="C148" s="22" t="s">
        <v>26</v>
      </c>
      <c r="D148" s="22" t="s">
        <v>260</v>
      </c>
      <c r="E148" s="21" t="s">
        <v>261</v>
      </c>
      <c r="F148" s="21" t="s">
        <v>262</v>
      </c>
      <c r="G148" s="22">
        <v>45.0</v>
      </c>
      <c r="H148" s="23" t="s">
        <v>30</v>
      </c>
      <c r="I148" s="23" t="s">
        <v>54</v>
      </c>
      <c r="J148" s="23" t="s">
        <v>569</v>
      </c>
      <c r="K148" s="22" t="s">
        <v>33</v>
      </c>
      <c r="L148" s="21" t="s">
        <v>264</v>
      </c>
      <c r="M148" s="24">
        <v>1738497.0</v>
      </c>
      <c r="N148" s="25">
        <v>2.502500734477E12</v>
      </c>
      <c r="O148" s="26"/>
      <c r="P148" s="26"/>
      <c r="Q148" s="26"/>
    </row>
    <row r="149" ht="15.75" customHeight="1">
      <c r="A149" s="21" t="s">
        <v>523</v>
      </c>
      <c r="B149" s="21" t="s">
        <v>524</v>
      </c>
      <c r="C149" s="22" t="s">
        <v>26</v>
      </c>
      <c r="D149" s="22" t="s">
        <v>265</v>
      </c>
      <c r="E149" s="21" t="s">
        <v>266</v>
      </c>
      <c r="F149" s="21" t="s">
        <v>267</v>
      </c>
      <c r="G149" s="22">
        <v>46.0</v>
      </c>
      <c r="H149" s="23" t="s">
        <v>30</v>
      </c>
      <c r="I149" s="23" t="s">
        <v>268</v>
      </c>
      <c r="J149" s="23" t="s">
        <v>570</v>
      </c>
      <c r="K149" s="22" t="s">
        <v>33</v>
      </c>
      <c r="L149" s="21" t="s">
        <v>270</v>
      </c>
      <c r="M149" s="24">
        <v>1738505.0</v>
      </c>
      <c r="N149" s="25">
        <v>2.502500734603E12</v>
      </c>
      <c r="O149" s="26"/>
      <c r="P149" s="26"/>
      <c r="Q149" s="26"/>
    </row>
    <row r="150" ht="15.75" customHeight="1">
      <c r="A150" s="21" t="s">
        <v>523</v>
      </c>
      <c r="B150" s="21" t="s">
        <v>524</v>
      </c>
      <c r="C150" s="22" t="s">
        <v>26</v>
      </c>
      <c r="D150" s="22" t="s">
        <v>271</v>
      </c>
      <c r="E150" s="21" t="s">
        <v>272</v>
      </c>
      <c r="F150" s="21" t="s">
        <v>273</v>
      </c>
      <c r="G150" s="22">
        <v>47.0</v>
      </c>
      <c r="H150" s="23" t="s">
        <v>30</v>
      </c>
      <c r="I150" s="23" t="s">
        <v>274</v>
      </c>
      <c r="J150" s="23" t="s">
        <v>571</v>
      </c>
      <c r="K150" s="22" t="s">
        <v>33</v>
      </c>
      <c r="L150" s="21" t="s">
        <v>276</v>
      </c>
      <c r="M150" s="24">
        <v>1738546.0</v>
      </c>
      <c r="N150" s="25">
        <v>2.502500734629E12</v>
      </c>
      <c r="O150" s="26"/>
      <c r="P150" s="26"/>
      <c r="Q150" s="26"/>
    </row>
    <row r="151" ht="15.75" customHeight="1">
      <c r="A151" s="21" t="s">
        <v>523</v>
      </c>
      <c r="B151" s="21" t="s">
        <v>524</v>
      </c>
      <c r="C151" s="22" t="s">
        <v>26</v>
      </c>
      <c r="D151" s="22" t="s">
        <v>277</v>
      </c>
      <c r="E151" s="21" t="s">
        <v>86</v>
      </c>
      <c r="F151" s="21" t="s">
        <v>87</v>
      </c>
      <c r="G151" s="22">
        <v>48.0</v>
      </c>
      <c r="H151" s="23" t="s">
        <v>30</v>
      </c>
      <c r="I151" s="23" t="s">
        <v>88</v>
      </c>
      <c r="J151" s="23" t="s">
        <v>572</v>
      </c>
      <c r="K151" s="22" t="s">
        <v>33</v>
      </c>
      <c r="L151" s="21" t="s">
        <v>279</v>
      </c>
      <c r="M151" s="24">
        <v>1734845.0</v>
      </c>
      <c r="N151" s="25">
        <v>2.502500725447E12</v>
      </c>
      <c r="O151" s="26"/>
      <c r="P151" s="26"/>
      <c r="Q151" s="26"/>
    </row>
    <row r="152" ht="15.75" customHeight="1">
      <c r="A152" s="21" t="s">
        <v>523</v>
      </c>
      <c r="B152" s="21" t="s">
        <v>524</v>
      </c>
      <c r="C152" s="22" t="s">
        <v>26</v>
      </c>
      <c r="D152" s="22" t="s">
        <v>280</v>
      </c>
      <c r="E152" s="21" t="s">
        <v>281</v>
      </c>
      <c r="F152" s="21" t="s">
        <v>282</v>
      </c>
      <c r="G152" s="22">
        <v>49.0</v>
      </c>
      <c r="H152" s="23" t="s">
        <v>30</v>
      </c>
      <c r="I152" s="23" t="s">
        <v>283</v>
      </c>
      <c r="J152" s="23" t="s">
        <v>573</v>
      </c>
      <c r="K152" s="22" t="s">
        <v>33</v>
      </c>
      <c r="L152" s="21" t="s">
        <v>285</v>
      </c>
      <c r="M152" s="24">
        <v>1738568.0</v>
      </c>
      <c r="N152" s="25">
        <v>2.502500734654E12</v>
      </c>
      <c r="O152" s="26"/>
      <c r="P152" s="26"/>
      <c r="Q152" s="26"/>
    </row>
    <row r="153" ht="15.75" customHeight="1">
      <c r="A153" s="21" t="s">
        <v>523</v>
      </c>
      <c r="B153" s="21" t="s">
        <v>524</v>
      </c>
      <c r="C153" s="22" t="s">
        <v>26</v>
      </c>
      <c r="D153" s="22" t="s">
        <v>286</v>
      </c>
      <c r="E153" s="21" t="s">
        <v>287</v>
      </c>
      <c r="F153" s="21" t="s">
        <v>288</v>
      </c>
      <c r="G153" s="22">
        <v>50.0</v>
      </c>
      <c r="H153" s="23" t="s">
        <v>30</v>
      </c>
      <c r="I153" s="23" t="s">
        <v>71</v>
      </c>
      <c r="J153" s="23" t="s">
        <v>574</v>
      </c>
      <c r="K153" s="22" t="s">
        <v>33</v>
      </c>
      <c r="L153" s="21" t="s">
        <v>290</v>
      </c>
      <c r="M153" s="24">
        <v>1738594.0</v>
      </c>
      <c r="N153" s="25">
        <v>2.502500734735E12</v>
      </c>
      <c r="O153" s="26"/>
      <c r="P153" s="26"/>
      <c r="Q153" s="26"/>
    </row>
    <row r="154" ht="15.75" customHeight="1">
      <c r="A154" s="21" t="s">
        <v>523</v>
      </c>
      <c r="B154" s="21" t="s">
        <v>524</v>
      </c>
      <c r="C154" s="22" t="s">
        <v>26</v>
      </c>
      <c r="D154" s="22" t="s">
        <v>291</v>
      </c>
      <c r="E154" s="21" t="s">
        <v>292</v>
      </c>
      <c r="F154" s="21" t="s">
        <v>293</v>
      </c>
      <c r="G154" s="22">
        <v>51.0</v>
      </c>
      <c r="H154" s="23" t="s">
        <v>30</v>
      </c>
      <c r="I154" s="23" t="s">
        <v>54</v>
      </c>
      <c r="J154" s="23" t="s">
        <v>575</v>
      </c>
      <c r="K154" s="22" t="s">
        <v>33</v>
      </c>
      <c r="L154" s="21" t="s">
        <v>295</v>
      </c>
      <c r="M154" s="24">
        <v>1738679.0</v>
      </c>
      <c r="N154" s="25">
        <v>2.502500734964E12</v>
      </c>
      <c r="O154" s="26"/>
      <c r="P154" s="26"/>
      <c r="Q154" s="26"/>
    </row>
    <row r="155" ht="15.75" customHeight="1">
      <c r="A155" s="21" t="s">
        <v>523</v>
      </c>
      <c r="B155" s="21" t="s">
        <v>524</v>
      </c>
      <c r="C155" s="22" t="s">
        <v>26</v>
      </c>
      <c r="D155" s="22" t="s">
        <v>296</v>
      </c>
      <c r="E155" s="21" t="s">
        <v>297</v>
      </c>
      <c r="F155" s="21" t="s">
        <v>298</v>
      </c>
      <c r="G155" s="22">
        <v>52.0</v>
      </c>
      <c r="H155" s="23" t="s">
        <v>30</v>
      </c>
      <c r="I155" s="23" t="s">
        <v>54</v>
      </c>
      <c r="J155" s="23" t="s">
        <v>576</v>
      </c>
      <c r="K155" s="22" t="s">
        <v>33</v>
      </c>
      <c r="L155" s="21" t="s">
        <v>300</v>
      </c>
      <c r="M155" s="24">
        <v>1738693.0</v>
      </c>
      <c r="N155" s="25">
        <v>2.502500735091E12</v>
      </c>
      <c r="O155" s="26"/>
      <c r="P155" s="26"/>
      <c r="Q155" s="26"/>
    </row>
    <row r="156" ht="15.75" customHeight="1">
      <c r="A156" s="21" t="s">
        <v>523</v>
      </c>
      <c r="B156" s="21" t="s">
        <v>524</v>
      </c>
      <c r="C156" s="22" t="s">
        <v>26</v>
      </c>
      <c r="D156" s="22" t="s">
        <v>301</v>
      </c>
      <c r="E156" s="21" t="s">
        <v>302</v>
      </c>
      <c r="F156" s="21" t="s">
        <v>303</v>
      </c>
      <c r="G156" s="22">
        <v>53.0</v>
      </c>
      <c r="H156" s="23" t="s">
        <v>30</v>
      </c>
      <c r="I156" s="23" t="s">
        <v>54</v>
      </c>
      <c r="J156" s="23" t="s">
        <v>577</v>
      </c>
      <c r="K156" s="22" t="s">
        <v>33</v>
      </c>
      <c r="L156" s="21" t="s">
        <v>305</v>
      </c>
      <c r="M156" s="24">
        <v>1738762.0</v>
      </c>
      <c r="N156" s="25">
        <v>2.502500735345E12</v>
      </c>
      <c r="O156" s="26"/>
      <c r="P156" s="26"/>
      <c r="Q156" s="26"/>
    </row>
    <row r="157" ht="15.75" customHeight="1">
      <c r="A157" s="21" t="s">
        <v>523</v>
      </c>
      <c r="B157" s="21" t="s">
        <v>524</v>
      </c>
      <c r="C157" s="22" t="s">
        <v>26</v>
      </c>
      <c r="D157" s="22" t="s">
        <v>306</v>
      </c>
      <c r="E157" s="21" t="s">
        <v>307</v>
      </c>
      <c r="F157" s="21" t="s">
        <v>308</v>
      </c>
      <c r="G157" s="22">
        <v>54.0</v>
      </c>
      <c r="H157" s="23" t="s">
        <v>30</v>
      </c>
      <c r="I157" s="23" t="s">
        <v>309</v>
      </c>
      <c r="J157" s="23" t="s">
        <v>578</v>
      </c>
      <c r="K157" s="22" t="s">
        <v>33</v>
      </c>
      <c r="L157" s="21" t="s">
        <v>311</v>
      </c>
      <c r="M157" s="24">
        <v>1738778.0</v>
      </c>
      <c r="N157" s="25">
        <v>2.502500735269E12</v>
      </c>
      <c r="O157" s="26"/>
      <c r="P157" s="26"/>
      <c r="Q157" s="26"/>
    </row>
    <row r="158" ht="15.75" customHeight="1">
      <c r="A158" s="21" t="s">
        <v>523</v>
      </c>
      <c r="B158" s="21" t="s">
        <v>524</v>
      </c>
      <c r="C158" s="22" t="s">
        <v>26</v>
      </c>
      <c r="D158" s="22" t="s">
        <v>312</v>
      </c>
      <c r="E158" s="21" t="s">
        <v>313</v>
      </c>
      <c r="F158" s="21" t="s">
        <v>314</v>
      </c>
      <c r="G158" s="22">
        <v>55.0</v>
      </c>
      <c r="H158" s="23" t="s">
        <v>30</v>
      </c>
      <c r="I158" s="23" t="s">
        <v>315</v>
      </c>
      <c r="J158" s="23" t="s">
        <v>579</v>
      </c>
      <c r="K158" s="22" t="s">
        <v>33</v>
      </c>
      <c r="L158" s="21" t="s">
        <v>317</v>
      </c>
      <c r="M158" s="24">
        <v>1738846.0</v>
      </c>
      <c r="N158" s="25">
        <v>2.502500735497E12</v>
      </c>
      <c r="O158" s="36">
        <v>84200.0</v>
      </c>
      <c r="P158" s="37">
        <f>O158-I158</f>
        <v>40</v>
      </c>
      <c r="Q158" s="26"/>
    </row>
    <row r="159" ht="15.75" customHeight="1">
      <c r="A159" s="21" t="s">
        <v>523</v>
      </c>
      <c r="B159" s="21" t="s">
        <v>524</v>
      </c>
      <c r="C159" s="22" t="s">
        <v>26</v>
      </c>
      <c r="D159" s="22" t="s">
        <v>318</v>
      </c>
      <c r="E159" s="21" t="s">
        <v>319</v>
      </c>
      <c r="F159" s="21" t="s">
        <v>320</v>
      </c>
      <c r="G159" s="22">
        <v>56.0</v>
      </c>
      <c r="H159" s="23" t="s">
        <v>30</v>
      </c>
      <c r="I159" s="23" t="s">
        <v>121</v>
      </c>
      <c r="J159" s="23" t="s">
        <v>580</v>
      </c>
      <c r="K159" s="22" t="s">
        <v>33</v>
      </c>
      <c r="L159" s="21" t="s">
        <v>322</v>
      </c>
      <c r="M159" s="24">
        <v>1738892.0</v>
      </c>
      <c r="N159" s="25">
        <v>2.502500735608E12</v>
      </c>
      <c r="O159" s="26"/>
      <c r="P159" s="26"/>
      <c r="Q159" s="26"/>
    </row>
    <row r="160" ht="15.75" customHeight="1">
      <c r="A160" s="21" t="s">
        <v>523</v>
      </c>
      <c r="B160" s="21" t="s">
        <v>524</v>
      </c>
      <c r="C160" s="22" t="s">
        <v>26</v>
      </c>
      <c r="D160" s="22" t="s">
        <v>323</v>
      </c>
      <c r="E160" s="21" t="s">
        <v>324</v>
      </c>
      <c r="F160" s="21" t="s">
        <v>325</v>
      </c>
      <c r="G160" s="22">
        <v>57.0</v>
      </c>
      <c r="H160" s="23" t="s">
        <v>30</v>
      </c>
      <c r="I160" s="23" t="s">
        <v>31</v>
      </c>
      <c r="J160" s="23" t="s">
        <v>581</v>
      </c>
      <c r="K160" s="22" t="s">
        <v>33</v>
      </c>
      <c r="L160" s="21" t="s">
        <v>327</v>
      </c>
      <c r="M160" s="24">
        <v>1738961.0</v>
      </c>
      <c r="N160" s="25">
        <v>2.502500735763E12</v>
      </c>
      <c r="O160" s="26"/>
      <c r="P160" s="26"/>
      <c r="Q160" s="26"/>
    </row>
    <row r="161" ht="15.75" customHeight="1">
      <c r="A161" s="21" t="s">
        <v>523</v>
      </c>
      <c r="B161" s="21" t="s">
        <v>524</v>
      </c>
      <c r="C161" s="22" t="s">
        <v>26</v>
      </c>
      <c r="D161" s="22" t="s">
        <v>328</v>
      </c>
      <c r="E161" s="21" t="s">
        <v>329</v>
      </c>
      <c r="F161" s="21" t="s">
        <v>330</v>
      </c>
      <c r="G161" s="22">
        <v>58.0</v>
      </c>
      <c r="H161" s="23" t="s">
        <v>30</v>
      </c>
      <c r="I161" s="23" t="s">
        <v>31</v>
      </c>
      <c r="J161" s="23" t="s">
        <v>582</v>
      </c>
      <c r="K161" s="22" t="s">
        <v>33</v>
      </c>
      <c r="L161" s="21" t="s">
        <v>332</v>
      </c>
      <c r="M161" s="24">
        <v>1738978.0</v>
      </c>
      <c r="N161" s="25">
        <v>2.502500735773E12</v>
      </c>
      <c r="O161" s="26"/>
      <c r="P161" s="26"/>
      <c r="Q161" s="26"/>
    </row>
    <row r="162" ht="15.75" customHeight="1">
      <c r="A162" s="21" t="s">
        <v>523</v>
      </c>
      <c r="B162" s="21" t="s">
        <v>524</v>
      </c>
      <c r="C162" s="22" t="s">
        <v>26</v>
      </c>
      <c r="D162" s="22" t="s">
        <v>333</v>
      </c>
      <c r="E162" s="21" t="s">
        <v>334</v>
      </c>
      <c r="F162" s="21" t="s">
        <v>335</v>
      </c>
      <c r="G162" s="22">
        <v>59.0</v>
      </c>
      <c r="H162" s="23" t="s">
        <v>30</v>
      </c>
      <c r="I162" s="23" t="s">
        <v>71</v>
      </c>
      <c r="J162" s="23" t="s">
        <v>583</v>
      </c>
      <c r="K162" s="22" t="s">
        <v>33</v>
      </c>
      <c r="L162" s="21" t="s">
        <v>337</v>
      </c>
      <c r="M162" s="24">
        <v>1739003.0</v>
      </c>
      <c r="N162" s="25">
        <v>2.502500735933E12</v>
      </c>
      <c r="O162" s="26"/>
      <c r="P162" s="26"/>
      <c r="Q162" s="26"/>
    </row>
    <row r="163" ht="15.75" customHeight="1">
      <c r="A163" s="21" t="s">
        <v>523</v>
      </c>
      <c r="B163" s="21" t="s">
        <v>524</v>
      </c>
      <c r="C163" s="22" t="s">
        <v>26</v>
      </c>
      <c r="D163" s="22" t="s">
        <v>338</v>
      </c>
      <c r="E163" s="21" t="s">
        <v>339</v>
      </c>
      <c r="F163" s="21" t="s">
        <v>340</v>
      </c>
      <c r="G163" s="22">
        <v>60.0</v>
      </c>
      <c r="H163" s="23" t="s">
        <v>30</v>
      </c>
      <c r="I163" s="23" t="s">
        <v>110</v>
      </c>
      <c r="J163" s="23" t="s">
        <v>584</v>
      </c>
      <c r="K163" s="22" t="s">
        <v>33</v>
      </c>
      <c r="L163" s="21" t="s">
        <v>342</v>
      </c>
      <c r="M163" s="24">
        <v>1739042.0</v>
      </c>
      <c r="N163" s="25">
        <v>2.502500735855E12</v>
      </c>
      <c r="O163" s="26"/>
      <c r="P163" s="26"/>
      <c r="Q163" s="26"/>
    </row>
    <row r="164" ht="15.75" customHeight="1">
      <c r="A164" s="21" t="s">
        <v>523</v>
      </c>
      <c r="B164" s="21" t="s">
        <v>524</v>
      </c>
      <c r="C164" s="22" t="s">
        <v>26</v>
      </c>
      <c r="D164" s="22" t="s">
        <v>343</v>
      </c>
      <c r="E164" s="21" t="s">
        <v>344</v>
      </c>
      <c r="F164" s="21" t="s">
        <v>345</v>
      </c>
      <c r="G164" s="22">
        <v>61.0</v>
      </c>
      <c r="H164" s="23" t="s">
        <v>30</v>
      </c>
      <c r="I164" s="23" t="s">
        <v>94</v>
      </c>
      <c r="J164" s="23" t="s">
        <v>585</v>
      </c>
      <c r="K164" s="22" t="s">
        <v>33</v>
      </c>
      <c r="L164" s="21" t="s">
        <v>347</v>
      </c>
      <c r="M164" s="24">
        <v>1739080.0</v>
      </c>
      <c r="N164" s="25">
        <v>2.502500735986E12</v>
      </c>
      <c r="O164" s="26"/>
      <c r="P164" s="26"/>
      <c r="Q164" s="26"/>
    </row>
    <row r="165" ht="15.75" customHeight="1">
      <c r="A165" s="21" t="s">
        <v>523</v>
      </c>
      <c r="B165" s="21" t="s">
        <v>524</v>
      </c>
      <c r="C165" s="22" t="s">
        <v>26</v>
      </c>
      <c r="D165" s="22" t="s">
        <v>348</v>
      </c>
      <c r="E165" s="21" t="s">
        <v>349</v>
      </c>
      <c r="F165" s="21" t="s">
        <v>350</v>
      </c>
      <c r="G165" s="22">
        <v>62.0</v>
      </c>
      <c r="H165" s="23" t="s">
        <v>30</v>
      </c>
      <c r="I165" s="23" t="s">
        <v>54</v>
      </c>
      <c r="J165" s="23" t="s">
        <v>586</v>
      </c>
      <c r="K165" s="22" t="s">
        <v>33</v>
      </c>
      <c r="L165" s="21" t="s">
        <v>352</v>
      </c>
      <c r="M165" s="24">
        <v>1739090.0</v>
      </c>
      <c r="N165" s="25">
        <v>2.502500736094E12</v>
      </c>
      <c r="O165" s="26"/>
      <c r="P165" s="26"/>
      <c r="Q165" s="26"/>
    </row>
    <row r="166" ht="15.75" customHeight="1">
      <c r="A166" s="21" t="s">
        <v>523</v>
      </c>
      <c r="B166" s="21" t="s">
        <v>524</v>
      </c>
      <c r="C166" s="22" t="s">
        <v>26</v>
      </c>
      <c r="D166" s="22" t="s">
        <v>353</v>
      </c>
      <c r="E166" s="21" t="s">
        <v>354</v>
      </c>
      <c r="F166" s="21" t="s">
        <v>355</v>
      </c>
      <c r="G166" s="22">
        <v>63.0</v>
      </c>
      <c r="H166" s="23" t="s">
        <v>30</v>
      </c>
      <c r="I166" s="23" t="s">
        <v>132</v>
      </c>
      <c r="J166" s="23" t="s">
        <v>587</v>
      </c>
      <c r="K166" s="22" t="s">
        <v>33</v>
      </c>
      <c r="L166" s="21" t="s">
        <v>357</v>
      </c>
      <c r="M166" s="24">
        <v>1739225.0</v>
      </c>
      <c r="N166" s="25">
        <v>2.502500736544E12</v>
      </c>
      <c r="O166" s="26"/>
      <c r="P166" s="26"/>
      <c r="Q166" s="26"/>
    </row>
    <row r="167" ht="15.75" customHeight="1">
      <c r="A167" s="21" t="s">
        <v>523</v>
      </c>
      <c r="B167" s="21" t="s">
        <v>524</v>
      </c>
      <c r="C167" s="22" t="s">
        <v>26</v>
      </c>
      <c r="D167" s="22" t="s">
        <v>358</v>
      </c>
      <c r="E167" s="21" t="s">
        <v>359</v>
      </c>
      <c r="F167" s="21" t="s">
        <v>360</v>
      </c>
      <c r="G167" s="22">
        <v>64.0</v>
      </c>
      <c r="H167" s="23" t="s">
        <v>30</v>
      </c>
      <c r="I167" s="23" t="s">
        <v>361</v>
      </c>
      <c r="J167" s="23" t="s">
        <v>588</v>
      </c>
      <c r="K167" s="22" t="s">
        <v>33</v>
      </c>
      <c r="L167" s="21" t="s">
        <v>363</v>
      </c>
      <c r="M167" s="24">
        <v>1739558.0</v>
      </c>
      <c r="N167" s="25">
        <v>2.502500737307E12</v>
      </c>
      <c r="O167" s="36">
        <v>499800.0</v>
      </c>
      <c r="P167" s="26"/>
      <c r="Q167" s="37">
        <f>I167-O167</f>
        <v>10</v>
      </c>
    </row>
    <row r="168" ht="15.75" customHeight="1">
      <c r="A168" s="21" t="s">
        <v>523</v>
      </c>
      <c r="B168" s="21" t="s">
        <v>524</v>
      </c>
      <c r="C168" s="22" t="s">
        <v>26</v>
      </c>
      <c r="D168" s="22" t="s">
        <v>364</v>
      </c>
      <c r="E168" s="21" t="s">
        <v>365</v>
      </c>
      <c r="F168" s="21" t="s">
        <v>366</v>
      </c>
      <c r="G168" s="22">
        <v>65.0</v>
      </c>
      <c r="H168" s="23" t="s">
        <v>30</v>
      </c>
      <c r="I168" s="23" t="s">
        <v>110</v>
      </c>
      <c r="J168" s="23" t="s">
        <v>589</v>
      </c>
      <c r="K168" s="22" t="s">
        <v>33</v>
      </c>
      <c r="L168" s="21" t="s">
        <v>368</v>
      </c>
      <c r="M168" s="24">
        <v>1739571.0</v>
      </c>
      <c r="N168" s="25">
        <v>2.502500737303E12</v>
      </c>
      <c r="O168" s="26"/>
      <c r="P168" s="26"/>
      <c r="Q168" s="26"/>
    </row>
    <row r="169" ht="15.75" customHeight="1">
      <c r="A169" s="21" t="s">
        <v>523</v>
      </c>
      <c r="B169" s="21" t="s">
        <v>524</v>
      </c>
      <c r="C169" s="22" t="s">
        <v>26</v>
      </c>
      <c r="D169" s="22" t="s">
        <v>369</v>
      </c>
      <c r="E169" s="21" t="s">
        <v>370</v>
      </c>
      <c r="F169" s="21" t="s">
        <v>371</v>
      </c>
      <c r="G169" s="22">
        <v>66.0</v>
      </c>
      <c r="H169" s="23" t="s">
        <v>30</v>
      </c>
      <c r="I169" s="23" t="s">
        <v>94</v>
      </c>
      <c r="J169" s="23" t="s">
        <v>590</v>
      </c>
      <c r="K169" s="22" t="s">
        <v>33</v>
      </c>
      <c r="L169" s="21" t="s">
        <v>373</v>
      </c>
      <c r="M169" s="24">
        <v>1739581.0</v>
      </c>
      <c r="N169" s="25">
        <v>2.502500737402E12</v>
      </c>
      <c r="O169" s="26"/>
      <c r="P169" s="26"/>
      <c r="Q169" s="26"/>
    </row>
    <row r="170" ht="15.75" customHeight="1">
      <c r="A170" s="21" t="s">
        <v>523</v>
      </c>
      <c r="B170" s="21" t="s">
        <v>524</v>
      </c>
      <c r="C170" s="22" t="s">
        <v>26</v>
      </c>
      <c r="D170" s="22" t="s">
        <v>374</v>
      </c>
      <c r="E170" s="21" t="s">
        <v>375</v>
      </c>
      <c r="F170" s="21" t="s">
        <v>376</v>
      </c>
      <c r="G170" s="22">
        <v>67.0</v>
      </c>
      <c r="H170" s="23" t="s">
        <v>30</v>
      </c>
      <c r="I170" s="23" t="s">
        <v>54</v>
      </c>
      <c r="J170" s="23" t="s">
        <v>591</v>
      </c>
      <c r="K170" s="22" t="s">
        <v>33</v>
      </c>
      <c r="L170" s="21" t="s">
        <v>378</v>
      </c>
      <c r="M170" s="24">
        <v>1739607.0</v>
      </c>
      <c r="N170" s="25">
        <v>2.502500737476E12</v>
      </c>
      <c r="O170" s="26"/>
      <c r="P170" s="26"/>
      <c r="Q170" s="26"/>
    </row>
    <row r="171" ht="15.75" customHeight="1">
      <c r="A171" s="21" t="s">
        <v>523</v>
      </c>
      <c r="B171" s="21" t="s">
        <v>524</v>
      </c>
      <c r="C171" s="22" t="s">
        <v>26</v>
      </c>
      <c r="D171" s="22" t="s">
        <v>379</v>
      </c>
      <c r="E171" s="21" t="s">
        <v>380</v>
      </c>
      <c r="F171" s="21" t="s">
        <v>381</v>
      </c>
      <c r="G171" s="22">
        <v>68.0</v>
      </c>
      <c r="H171" s="23" t="s">
        <v>30</v>
      </c>
      <c r="I171" s="23" t="s">
        <v>54</v>
      </c>
      <c r="J171" s="23" t="s">
        <v>592</v>
      </c>
      <c r="K171" s="22" t="s">
        <v>33</v>
      </c>
      <c r="L171" s="21" t="s">
        <v>383</v>
      </c>
      <c r="M171" s="24">
        <v>1739635.0</v>
      </c>
      <c r="N171" s="25">
        <v>2.502500737505E12</v>
      </c>
      <c r="O171" s="26"/>
      <c r="P171" s="26"/>
      <c r="Q171" s="26"/>
    </row>
    <row r="172" ht="15.75" customHeight="1">
      <c r="A172" s="21" t="s">
        <v>523</v>
      </c>
      <c r="B172" s="21" t="s">
        <v>524</v>
      </c>
      <c r="C172" s="22" t="s">
        <v>26</v>
      </c>
      <c r="D172" s="22" t="s">
        <v>384</v>
      </c>
      <c r="E172" s="21" t="s">
        <v>385</v>
      </c>
      <c r="F172" s="21" t="s">
        <v>386</v>
      </c>
      <c r="G172" s="22">
        <v>69.0</v>
      </c>
      <c r="H172" s="23" t="s">
        <v>30</v>
      </c>
      <c r="I172" s="23" t="s">
        <v>268</v>
      </c>
      <c r="J172" s="23" t="s">
        <v>593</v>
      </c>
      <c r="K172" s="22" t="s">
        <v>33</v>
      </c>
      <c r="L172" s="21" t="s">
        <v>388</v>
      </c>
      <c r="M172" s="24">
        <v>1739651.0</v>
      </c>
      <c r="N172" s="25">
        <v>2.502500737703E12</v>
      </c>
      <c r="O172" s="26"/>
      <c r="P172" s="26"/>
      <c r="Q172" s="26"/>
    </row>
    <row r="173" ht="15.75" customHeight="1">
      <c r="A173" s="21" t="s">
        <v>523</v>
      </c>
      <c r="B173" s="21" t="s">
        <v>524</v>
      </c>
      <c r="C173" s="22" t="s">
        <v>26</v>
      </c>
      <c r="D173" s="22" t="s">
        <v>389</v>
      </c>
      <c r="E173" s="21" t="s">
        <v>390</v>
      </c>
      <c r="F173" s="21" t="s">
        <v>391</v>
      </c>
      <c r="G173" s="22">
        <v>70.0</v>
      </c>
      <c r="H173" s="23" t="s">
        <v>30</v>
      </c>
      <c r="I173" s="23" t="s">
        <v>38</v>
      </c>
      <c r="J173" s="23" t="s">
        <v>594</v>
      </c>
      <c r="K173" s="22" t="s">
        <v>33</v>
      </c>
      <c r="L173" s="21" t="s">
        <v>393</v>
      </c>
      <c r="M173" s="24">
        <v>1739698.0</v>
      </c>
      <c r="N173" s="25">
        <v>2.502500737796E12</v>
      </c>
      <c r="O173" s="26"/>
      <c r="P173" s="26"/>
      <c r="Q173" s="26"/>
    </row>
    <row r="174" ht="15.75" customHeight="1">
      <c r="A174" s="21" t="s">
        <v>523</v>
      </c>
      <c r="B174" s="21" t="s">
        <v>524</v>
      </c>
      <c r="C174" s="22" t="s">
        <v>26</v>
      </c>
      <c r="D174" s="22" t="s">
        <v>394</v>
      </c>
      <c r="E174" s="21" t="s">
        <v>395</v>
      </c>
      <c r="F174" s="21" t="s">
        <v>396</v>
      </c>
      <c r="G174" s="22">
        <v>71.0</v>
      </c>
      <c r="H174" s="23" t="s">
        <v>30</v>
      </c>
      <c r="I174" s="23" t="s">
        <v>38</v>
      </c>
      <c r="J174" s="23" t="s">
        <v>595</v>
      </c>
      <c r="K174" s="22" t="s">
        <v>33</v>
      </c>
      <c r="L174" s="21" t="s">
        <v>398</v>
      </c>
      <c r="M174" s="24">
        <v>1739691.0</v>
      </c>
      <c r="N174" s="25">
        <v>2.502500738001E12</v>
      </c>
      <c r="O174" s="26"/>
      <c r="P174" s="26"/>
      <c r="Q174" s="26"/>
    </row>
    <row r="175" ht="15.75" customHeight="1">
      <c r="A175" s="21" t="s">
        <v>523</v>
      </c>
      <c r="B175" s="21" t="s">
        <v>524</v>
      </c>
      <c r="C175" s="22" t="s">
        <v>26</v>
      </c>
      <c r="D175" s="22" t="s">
        <v>399</v>
      </c>
      <c r="E175" s="21" t="s">
        <v>400</v>
      </c>
      <c r="F175" s="21" t="s">
        <v>401</v>
      </c>
      <c r="G175" s="22">
        <v>72.0</v>
      </c>
      <c r="H175" s="23" t="s">
        <v>30</v>
      </c>
      <c r="I175" s="23" t="s">
        <v>402</v>
      </c>
      <c r="J175" s="23" t="s">
        <v>596</v>
      </c>
      <c r="K175" s="22" t="s">
        <v>33</v>
      </c>
      <c r="L175" s="21" t="s">
        <v>404</v>
      </c>
      <c r="M175" s="24">
        <v>1739750.0</v>
      </c>
      <c r="N175" s="25">
        <v>2.502500738083E12</v>
      </c>
      <c r="O175" s="26"/>
      <c r="P175" s="26"/>
      <c r="Q175" s="26"/>
    </row>
    <row r="176" ht="15.75" customHeight="1">
      <c r="A176" s="21" t="s">
        <v>523</v>
      </c>
      <c r="B176" s="21" t="s">
        <v>524</v>
      </c>
      <c r="C176" s="22" t="s">
        <v>26</v>
      </c>
      <c r="D176" s="22" t="s">
        <v>405</v>
      </c>
      <c r="E176" s="21" t="s">
        <v>406</v>
      </c>
      <c r="F176" s="21" t="s">
        <v>407</v>
      </c>
      <c r="G176" s="22">
        <v>73.0</v>
      </c>
      <c r="H176" s="23" t="s">
        <v>30</v>
      </c>
      <c r="I176" s="23" t="s">
        <v>54</v>
      </c>
      <c r="J176" s="23" t="s">
        <v>597</v>
      </c>
      <c r="K176" s="22" t="s">
        <v>33</v>
      </c>
      <c r="L176" s="21" t="s">
        <v>409</v>
      </c>
      <c r="M176" s="24">
        <v>1739784.0</v>
      </c>
      <c r="N176" s="25">
        <v>2.502500738136E12</v>
      </c>
      <c r="O176" s="26"/>
      <c r="P176" s="26"/>
      <c r="Q176" s="26"/>
    </row>
    <row r="177" ht="15.75" customHeight="1">
      <c r="A177" s="21" t="s">
        <v>523</v>
      </c>
      <c r="B177" s="21" t="s">
        <v>524</v>
      </c>
      <c r="C177" s="22" t="s">
        <v>26</v>
      </c>
      <c r="D177" s="22" t="s">
        <v>410</v>
      </c>
      <c r="E177" s="21" t="s">
        <v>411</v>
      </c>
      <c r="F177" s="21" t="s">
        <v>412</v>
      </c>
      <c r="G177" s="22">
        <v>74.0</v>
      </c>
      <c r="H177" s="23" t="s">
        <v>30</v>
      </c>
      <c r="I177" s="23" t="s">
        <v>54</v>
      </c>
      <c r="J177" s="23" t="s">
        <v>598</v>
      </c>
      <c r="K177" s="22" t="s">
        <v>33</v>
      </c>
      <c r="L177" s="21" t="s">
        <v>414</v>
      </c>
      <c r="M177" s="24">
        <v>1739822.0</v>
      </c>
      <c r="N177" s="25">
        <v>2.502500738228E12</v>
      </c>
      <c r="O177" s="26"/>
      <c r="P177" s="26"/>
      <c r="Q177" s="26"/>
    </row>
    <row r="178" ht="15.75" customHeight="1">
      <c r="A178" s="21" t="s">
        <v>523</v>
      </c>
      <c r="B178" s="21" t="s">
        <v>524</v>
      </c>
      <c r="C178" s="22" t="s">
        <v>26</v>
      </c>
      <c r="D178" s="22" t="s">
        <v>415</v>
      </c>
      <c r="E178" s="21" t="s">
        <v>416</v>
      </c>
      <c r="F178" s="21" t="s">
        <v>417</v>
      </c>
      <c r="G178" s="22">
        <v>75.0</v>
      </c>
      <c r="H178" s="23" t="s">
        <v>30</v>
      </c>
      <c r="I178" s="23" t="s">
        <v>110</v>
      </c>
      <c r="J178" s="23" t="s">
        <v>599</v>
      </c>
      <c r="K178" s="22" t="s">
        <v>33</v>
      </c>
      <c r="L178" s="21" t="s">
        <v>419</v>
      </c>
      <c r="M178" s="24">
        <v>1739827.0</v>
      </c>
      <c r="N178" s="25">
        <v>2.502500738325E12</v>
      </c>
      <c r="O178" s="26"/>
      <c r="P178" s="26"/>
      <c r="Q178" s="26"/>
    </row>
    <row r="179" ht="15.75" customHeight="1">
      <c r="A179" s="21" t="s">
        <v>523</v>
      </c>
      <c r="B179" s="21" t="s">
        <v>524</v>
      </c>
      <c r="C179" s="22" t="s">
        <v>26</v>
      </c>
      <c r="D179" s="22" t="s">
        <v>420</v>
      </c>
      <c r="E179" s="21" t="s">
        <v>421</v>
      </c>
      <c r="F179" s="21" t="s">
        <v>422</v>
      </c>
      <c r="G179" s="22">
        <v>76.0</v>
      </c>
      <c r="H179" s="23" t="s">
        <v>30</v>
      </c>
      <c r="I179" s="23" t="s">
        <v>31</v>
      </c>
      <c r="J179" s="23" t="s">
        <v>600</v>
      </c>
      <c r="K179" s="22" t="s">
        <v>33</v>
      </c>
      <c r="L179" s="21" t="s">
        <v>424</v>
      </c>
      <c r="M179" s="24">
        <v>1739875.0</v>
      </c>
      <c r="N179" s="25">
        <v>2.502500738377E12</v>
      </c>
      <c r="O179" s="26"/>
      <c r="P179" s="26"/>
      <c r="Q179" s="26"/>
    </row>
    <row r="180" ht="15.75" customHeight="1">
      <c r="A180" s="21" t="s">
        <v>523</v>
      </c>
      <c r="B180" s="21" t="s">
        <v>524</v>
      </c>
      <c r="C180" s="22" t="s">
        <v>26</v>
      </c>
      <c r="D180" s="22" t="s">
        <v>425</v>
      </c>
      <c r="E180" s="21" t="s">
        <v>426</v>
      </c>
      <c r="F180" s="21" t="s">
        <v>427</v>
      </c>
      <c r="G180" s="22">
        <v>77.0</v>
      </c>
      <c r="H180" s="23" t="s">
        <v>30</v>
      </c>
      <c r="I180" s="23" t="s">
        <v>54</v>
      </c>
      <c r="J180" s="23" t="s">
        <v>601</v>
      </c>
      <c r="K180" s="22" t="s">
        <v>33</v>
      </c>
      <c r="L180" s="21" t="s">
        <v>429</v>
      </c>
      <c r="M180" s="24">
        <v>1739923.0</v>
      </c>
      <c r="N180" s="25">
        <v>2.50250073855E12</v>
      </c>
      <c r="O180" s="26"/>
      <c r="P180" s="26"/>
      <c r="Q180" s="26"/>
    </row>
    <row r="181" ht="15.75" customHeight="1">
      <c r="A181" s="21" t="s">
        <v>523</v>
      </c>
      <c r="B181" s="21" t="s">
        <v>524</v>
      </c>
      <c r="C181" s="22" t="s">
        <v>26</v>
      </c>
      <c r="D181" s="22" t="s">
        <v>430</v>
      </c>
      <c r="E181" s="21" t="s">
        <v>431</v>
      </c>
      <c r="F181" s="21" t="s">
        <v>432</v>
      </c>
      <c r="G181" s="22">
        <v>78.0</v>
      </c>
      <c r="H181" s="23" t="s">
        <v>30</v>
      </c>
      <c r="I181" s="23" t="s">
        <v>110</v>
      </c>
      <c r="J181" s="23" t="s">
        <v>602</v>
      </c>
      <c r="K181" s="22" t="s">
        <v>33</v>
      </c>
      <c r="L181" s="21" t="s">
        <v>434</v>
      </c>
      <c r="M181" s="24">
        <v>1740442.0</v>
      </c>
      <c r="N181" s="25">
        <v>2.502500739801E12</v>
      </c>
      <c r="O181" s="26"/>
      <c r="P181" s="26"/>
      <c r="Q181" s="26"/>
    </row>
    <row r="182" ht="15.75" customHeight="1">
      <c r="A182" s="21" t="s">
        <v>523</v>
      </c>
      <c r="B182" s="21" t="s">
        <v>524</v>
      </c>
      <c r="C182" s="22" t="s">
        <v>26</v>
      </c>
      <c r="D182" s="22" t="s">
        <v>435</v>
      </c>
      <c r="E182" s="21" t="s">
        <v>436</v>
      </c>
      <c r="F182" s="21" t="s">
        <v>437</v>
      </c>
      <c r="G182" s="22">
        <v>79.0</v>
      </c>
      <c r="H182" s="23" t="s">
        <v>30</v>
      </c>
      <c r="I182" s="23" t="s">
        <v>94</v>
      </c>
      <c r="J182" s="23" t="s">
        <v>603</v>
      </c>
      <c r="K182" s="22" t="s">
        <v>33</v>
      </c>
      <c r="L182" s="21" t="s">
        <v>439</v>
      </c>
      <c r="M182" s="24">
        <v>1740456.0</v>
      </c>
      <c r="N182" s="25">
        <v>2.50250073986E12</v>
      </c>
      <c r="O182" s="26"/>
      <c r="P182" s="26"/>
      <c r="Q182" s="26"/>
    </row>
    <row r="183" ht="15.75" customHeight="1">
      <c r="A183" s="21" t="s">
        <v>523</v>
      </c>
      <c r="B183" s="21" t="s">
        <v>524</v>
      </c>
      <c r="C183" s="22" t="s">
        <v>26</v>
      </c>
      <c r="D183" s="22" t="s">
        <v>440</v>
      </c>
      <c r="E183" s="21" t="s">
        <v>441</v>
      </c>
      <c r="F183" s="21" t="s">
        <v>442</v>
      </c>
      <c r="G183" s="22">
        <v>80.0</v>
      </c>
      <c r="H183" s="23" t="s">
        <v>30</v>
      </c>
      <c r="I183" s="23" t="s">
        <v>54</v>
      </c>
      <c r="J183" s="23" t="s">
        <v>604</v>
      </c>
      <c r="K183" s="22" t="s">
        <v>33</v>
      </c>
      <c r="L183" s="21" t="s">
        <v>444</v>
      </c>
      <c r="M183" s="24">
        <v>1740491.0</v>
      </c>
      <c r="N183" s="25">
        <v>2.50250073996E12</v>
      </c>
      <c r="O183" s="26"/>
      <c r="P183" s="26"/>
      <c r="Q183" s="26"/>
    </row>
    <row r="184" ht="15.75" customHeight="1">
      <c r="A184" s="21" t="s">
        <v>523</v>
      </c>
      <c r="B184" s="21" t="s">
        <v>524</v>
      </c>
      <c r="C184" s="22" t="s">
        <v>26</v>
      </c>
      <c r="D184" s="22" t="s">
        <v>445</v>
      </c>
      <c r="E184" s="21" t="s">
        <v>446</v>
      </c>
      <c r="F184" s="21" t="s">
        <v>447</v>
      </c>
      <c r="G184" s="22">
        <v>81.0</v>
      </c>
      <c r="H184" s="23" t="s">
        <v>30</v>
      </c>
      <c r="I184" s="23" t="s">
        <v>54</v>
      </c>
      <c r="J184" s="23" t="s">
        <v>605</v>
      </c>
      <c r="K184" s="22" t="s">
        <v>33</v>
      </c>
      <c r="L184" s="21" t="s">
        <v>449</v>
      </c>
      <c r="M184" s="24">
        <v>1740471.0</v>
      </c>
      <c r="N184" s="25">
        <v>2.502500740017E12</v>
      </c>
      <c r="O184" s="26"/>
      <c r="P184" s="26"/>
      <c r="Q184" s="26"/>
    </row>
    <row r="185" ht="15.75" customHeight="1">
      <c r="A185" s="21" t="s">
        <v>523</v>
      </c>
      <c r="B185" s="21" t="s">
        <v>524</v>
      </c>
      <c r="C185" s="22" t="s">
        <v>26</v>
      </c>
      <c r="D185" s="22" t="s">
        <v>450</v>
      </c>
      <c r="E185" s="21" t="s">
        <v>451</v>
      </c>
      <c r="F185" s="21" t="s">
        <v>452</v>
      </c>
      <c r="G185" s="22">
        <v>82.0</v>
      </c>
      <c r="H185" s="23" t="s">
        <v>30</v>
      </c>
      <c r="I185" s="23" t="s">
        <v>453</v>
      </c>
      <c r="J185" s="23" t="s">
        <v>606</v>
      </c>
      <c r="K185" s="22" t="s">
        <v>33</v>
      </c>
      <c r="L185" s="21" t="s">
        <v>455</v>
      </c>
      <c r="M185" s="24">
        <v>1740504.0</v>
      </c>
      <c r="N185" s="25">
        <v>2.502500740033E12</v>
      </c>
      <c r="O185" s="26"/>
      <c r="P185" s="26"/>
      <c r="Q185" s="26"/>
    </row>
    <row r="186" ht="15.75" customHeight="1">
      <c r="A186" s="21" t="s">
        <v>523</v>
      </c>
      <c r="B186" s="21" t="s">
        <v>524</v>
      </c>
      <c r="C186" s="22" t="s">
        <v>26</v>
      </c>
      <c r="D186" s="22" t="s">
        <v>456</v>
      </c>
      <c r="E186" s="21" t="s">
        <v>457</v>
      </c>
      <c r="F186" s="21" t="s">
        <v>458</v>
      </c>
      <c r="G186" s="22">
        <v>83.0</v>
      </c>
      <c r="H186" s="23" t="s">
        <v>30</v>
      </c>
      <c r="I186" s="23" t="s">
        <v>31</v>
      </c>
      <c r="J186" s="23" t="s">
        <v>607</v>
      </c>
      <c r="K186" s="22" t="s">
        <v>33</v>
      </c>
      <c r="L186" s="21" t="s">
        <v>460</v>
      </c>
      <c r="M186" s="24">
        <v>1740527.0</v>
      </c>
      <c r="N186" s="25">
        <v>2.502500740119E12</v>
      </c>
      <c r="O186" s="26"/>
      <c r="P186" s="26"/>
      <c r="Q186" s="26"/>
    </row>
    <row r="187" ht="15.75" customHeight="1">
      <c r="A187" s="21" t="s">
        <v>523</v>
      </c>
      <c r="B187" s="21" t="s">
        <v>524</v>
      </c>
      <c r="C187" s="22" t="s">
        <v>26</v>
      </c>
      <c r="D187" s="22" t="s">
        <v>461</v>
      </c>
      <c r="E187" s="21" t="s">
        <v>462</v>
      </c>
      <c r="F187" s="21" t="s">
        <v>463</v>
      </c>
      <c r="G187" s="22">
        <v>84.0</v>
      </c>
      <c r="H187" s="23" t="s">
        <v>30</v>
      </c>
      <c r="I187" s="23" t="s">
        <v>132</v>
      </c>
      <c r="J187" s="23" t="s">
        <v>608</v>
      </c>
      <c r="K187" s="22" t="s">
        <v>33</v>
      </c>
      <c r="L187" s="21" t="s">
        <v>465</v>
      </c>
      <c r="M187" s="24">
        <v>1740533.0</v>
      </c>
      <c r="N187" s="25">
        <v>2.502500740112E12</v>
      </c>
      <c r="O187" s="26"/>
      <c r="P187" s="26"/>
      <c r="Q187" s="26"/>
    </row>
    <row r="188" ht="15.75" customHeight="1">
      <c r="A188" s="21" t="s">
        <v>523</v>
      </c>
      <c r="B188" s="21" t="s">
        <v>524</v>
      </c>
      <c r="C188" s="22" t="s">
        <v>26</v>
      </c>
      <c r="D188" s="22" t="s">
        <v>466</v>
      </c>
      <c r="E188" s="21" t="s">
        <v>467</v>
      </c>
      <c r="F188" s="21" t="s">
        <v>468</v>
      </c>
      <c r="G188" s="22">
        <v>85.0</v>
      </c>
      <c r="H188" s="23" t="s">
        <v>30</v>
      </c>
      <c r="I188" s="23" t="s">
        <v>54</v>
      </c>
      <c r="J188" s="23" t="s">
        <v>609</v>
      </c>
      <c r="K188" s="22" t="s">
        <v>33</v>
      </c>
      <c r="L188" s="21" t="s">
        <v>470</v>
      </c>
      <c r="M188" s="24">
        <v>1740576.0</v>
      </c>
      <c r="N188" s="25">
        <v>2.502500740317E12</v>
      </c>
      <c r="O188" s="26"/>
      <c r="P188" s="26"/>
      <c r="Q188" s="26"/>
    </row>
    <row r="189" ht="15.75" customHeight="1">
      <c r="A189" s="21" t="s">
        <v>523</v>
      </c>
      <c r="B189" s="21" t="s">
        <v>524</v>
      </c>
      <c r="C189" s="22" t="s">
        <v>26</v>
      </c>
      <c r="D189" s="22" t="s">
        <v>471</v>
      </c>
      <c r="E189" s="21" t="s">
        <v>472</v>
      </c>
      <c r="F189" s="21" t="s">
        <v>473</v>
      </c>
      <c r="G189" s="22">
        <v>86.0</v>
      </c>
      <c r="H189" s="23" t="s">
        <v>30</v>
      </c>
      <c r="I189" s="23" t="s">
        <v>121</v>
      </c>
      <c r="J189" s="23" t="s">
        <v>610</v>
      </c>
      <c r="K189" s="22" t="s">
        <v>33</v>
      </c>
      <c r="L189" s="21" t="s">
        <v>475</v>
      </c>
      <c r="M189" s="24">
        <v>1740616.0</v>
      </c>
      <c r="N189" s="25">
        <v>2.50250074043E12</v>
      </c>
      <c r="O189" s="26"/>
      <c r="P189" s="26"/>
      <c r="Q189" s="26"/>
    </row>
    <row r="190" ht="15.75" customHeight="1">
      <c r="A190" s="21" t="s">
        <v>523</v>
      </c>
      <c r="B190" s="21" t="s">
        <v>524</v>
      </c>
      <c r="C190" s="22" t="s">
        <v>26</v>
      </c>
      <c r="D190" s="22" t="s">
        <v>476</v>
      </c>
      <c r="E190" s="21" t="s">
        <v>477</v>
      </c>
      <c r="F190" s="21" t="s">
        <v>478</v>
      </c>
      <c r="G190" s="22">
        <v>87.0</v>
      </c>
      <c r="H190" s="23" t="s">
        <v>30</v>
      </c>
      <c r="I190" s="23" t="s">
        <v>54</v>
      </c>
      <c r="J190" s="23" t="s">
        <v>611</v>
      </c>
      <c r="K190" s="22" t="s">
        <v>33</v>
      </c>
      <c r="L190" s="21" t="s">
        <v>480</v>
      </c>
      <c r="M190" s="24">
        <v>1740991.0</v>
      </c>
      <c r="N190" s="25">
        <v>2.50250074215E12</v>
      </c>
      <c r="O190" s="26"/>
      <c r="P190" s="26"/>
      <c r="Q190" s="26"/>
    </row>
    <row r="191" ht="15.75" customHeight="1">
      <c r="A191" s="21" t="s">
        <v>523</v>
      </c>
      <c r="B191" s="21" t="s">
        <v>524</v>
      </c>
      <c r="C191" s="22" t="s">
        <v>26</v>
      </c>
      <c r="D191" s="22" t="s">
        <v>481</v>
      </c>
      <c r="E191" s="21" t="s">
        <v>482</v>
      </c>
      <c r="F191" s="21" t="s">
        <v>483</v>
      </c>
      <c r="G191" s="22">
        <v>88.0</v>
      </c>
      <c r="H191" s="23" t="s">
        <v>30</v>
      </c>
      <c r="I191" s="23" t="s">
        <v>484</v>
      </c>
      <c r="J191" s="23" t="s">
        <v>612</v>
      </c>
      <c r="K191" s="22" t="s">
        <v>33</v>
      </c>
      <c r="L191" s="21" t="s">
        <v>486</v>
      </c>
      <c r="M191" s="38">
        <v>1741032.0</v>
      </c>
      <c r="N191" s="39">
        <v>2.502500742252E12</v>
      </c>
      <c r="O191" s="36">
        <v>5072500.0</v>
      </c>
      <c r="P191" s="26"/>
      <c r="Q191" s="37">
        <f>I300-O191</f>
        <v>30</v>
      </c>
    </row>
    <row r="192" ht="15.75" customHeight="1">
      <c r="A192" s="21" t="s">
        <v>523</v>
      </c>
      <c r="B192" s="21" t="s">
        <v>524</v>
      </c>
      <c r="C192" s="22" t="s">
        <v>26</v>
      </c>
      <c r="D192" s="22" t="s">
        <v>487</v>
      </c>
      <c r="E192" s="21" t="s">
        <v>482</v>
      </c>
      <c r="F192" s="21" t="s">
        <v>483</v>
      </c>
      <c r="G192" s="22">
        <v>89.0</v>
      </c>
      <c r="H192" s="23" t="s">
        <v>30</v>
      </c>
      <c r="I192" s="23" t="s">
        <v>488</v>
      </c>
      <c r="J192" s="23" t="s">
        <v>613</v>
      </c>
      <c r="K192" s="22" t="s">
        <v>33</v>
      </c>
      <c r="L192" s="21" t="s">
        <v>490</v>
      </c>
      <c r="M192" s="40"/>
      <c r="N192" s="40"/>
      <c r="O192" s="36" t="s">
        <v>491</v>
      </c>
      <c r="P192" s="26"/>
      <c r="Q192" s="41" t="s">
        <v>491</v>
      </c>
    </row>
    <row r="193" ht="15.75" customHeight="1">
      <c r="A193" s="21" t="s">
        <v>523</v>
      </c>
      <c r="B193" s="21" t="s">
        <v>524</v>
      </c>
      <c r="C193" s="22" t="s">
        <v>26</v>
      </c>
      <c r="D193" s="22" t="s">
        <v>492</v>
      </c>
      <c r="E193" s="21" t="s">
        <v>493</v>
      </c>
      <c r="F193" s="21" t="s">
        <v>494</v>
      </c>
      <c r="G193" s="22">
        <v>90.0</v>
      </c>
      <c r="H193" s="23" t="s">
        <v>30</v>
      </c>
      <c r="I193" s="23" t="s">
        <v>110</v>
      </c>
      <c r="J193" s="23" t="s">
        <v>614</v>
      </c>
      <c r="K193" s="22" t="s">
        <v>33</v>
      </c>
      <c r="L193" s="21" t="s">
        <v>496</v>
      </c>
      <c r="M193" s="24">
        <v>1741035.0</v>
      </c>
      <c r="N193" s="25">
        <v>2.502500742238E12</v>
      </c>
      <c r="O193" s="26"/>
      <c r="P193" s="26"/>
      <c r="Q193" s="26"/>
    </row>
    <row r="194" ht="15.75" customHeight="1">
      <c r="A194" s="21" t="s">
        <v>523</v>
      </c>
      <c r="B194" s="21" t="s">
        <v>524</v>
      </c>
      <c r="C194" s="22" t="s">
        <v>26</v>
      </c>
      <c r="D194" s="22" t="s">
        <v>497</v>
      </c>
      <c r="E194" s="21" t="s">
        <v>498</v>
      </c>
      <c r="F194" s="21" t="s">
        <v>499</v>
      </c>
      <c r="G194" s="22">
        <v>91.0</v>
      </c>
      <c r="H194" s="23" t="s">
        <v>30</v>
      </c>
      <c r="I194" s="23" t="s">
        <v>121</v>
      </c>
      <c r="J194" s="23" t="s">
        <v>615</v>
      </c>
      <c r="K194" s="22" t="s">
        <v>33</v>
      </c>
      <c r="L194" s="21" t="s">
        <v>501</v>
      </c>
      <c r="M194" s="24">
        <v>1741057.0</v>
      </c>
      <c r="N194" s="25">
        <v>2.502500742246E12</v>
      </c>
      <c r="O194" s="26"/>
      <c r="P194" s="26"/>
      <c r="Q194" s="26"/>
    </row>
    <row r="195" ht="15.75" customHeight="1">
      <c r="A195" s="21" t="s">
        <v>523</v>
      </c>
      <c r="B195" s="21" t="s">
        <v>524</v>
      </c>
      <c r="C195" s="22" t="s">
        <v>26</v>
      </c>
      <c r="D195" s="22" t="s">
        <v>502</v>
      </c>
      <c r="E195" s="21" t="s">
        <v>503</v>
      </c>
      <c r="F195" s="21" t="s">
        <v>504</v>
      </c>
      <c r="G195" s="22">
        <v>92.0</v>
      </c>
      <c r="H195" s="23" t="s">
        <v>30</v>
      </c>
      <c r="I195" s="23" t="s">
        <v>38</v>
      </c>
      <c r="J195" s="23" t="s">
        <v>616</v>
      </c>
      <c r="K195" s="22" t="s">
        <v>33</v>
      </c>
      <c r="L195" s="21" t="s">
        <v>506</v>
      </c>
      <c r="M195" s="24">
        <v>1741061.0</v>
      </c>
      <c r="N195" s="25">
        <v>2.502500742296E12</v>
      </c>
      <c r="O195" s="26"/>
      <c r="P195" s="26"/>
      <c r="Q195" s="26"/>
    </row>
    <row r="196" ht="15.75" customHeight="1">
      <c r="A196" s="21" t="s">
        <v>523</v>
      </c>
      <c r="B196" s="21" t="s">
        <v>524</v>
      </c>
      <c r="C196" s="22" t="s">
        <v>26</v>
      </c>
      <c r="D196" s="22" t="s">
        <v>507</v>
      </c>
      <c r="E196" s="21" t="s">
        <v>508</v>
      </c>
      <c r="F196" s="21" t="s">
        <v>509</v>
      </c>
      <c r="G196" s="22">
        <v>93.0</v>
      </c>
      <c r="H196" s="23" t="s">
        <v>30</v>
      </c>
      <c r="I196" s="23" t="s">
        <v>510</v>
      </c>
      <c r="J196" s="23" t="s">
        <v>617</v>
      </c>
      <c r="K196" s="22" t="s">
        <v>33</v>
      </c>
      <c r="L196" s="21" t="s">
        <v>512</v>
      </c>
      <c r="M196" s="24">
        <v>1742759.0</v>
      </c>
      <c r="N196" s="25">
        <v>2.502500746744E12</v>
      </c>
      <c r="O196" s="36">
        <v>819000.0</v>
      </c>
      <c r="P196" s="26"/>
      <c r="Q196" s="37">
        <f t="shared" ref="Q196:Q197" si="2">I196-O196</f>
        <v>41</v>
      </c>
    </row>
    <row r="197" ht="15.75" customHeight="1">
      <c r="A197" s="21" t="s">
        <v>523</v>
      </c>
      <c r="B197" s="21" t="s">
        <v>524</v>
      </c>
      <c r="C197" s="22" t="s">
        <v>26</v>
      </c>
      <c r="D197" s="22" t="s">
        <v>513</v>
      </c>
      <c r="E197" s="21" t="s">
        <v>514</v>
      </c>
      <c r="F197" s="21" t="s">
        <v>515</v>
      </c>
      <c r="G197" s="22">
        <v>94.0</v>
      </c>
      <c r="H197" s="23" t="s">
        <v>30</v>
      </c>
      <c r="I197" s="23" t="s">
        <v>516</v>
      </c>
      <c r="J197" s="23" t="s">
        <v>618</v>
      </c>
      <c r="K197" s="22" t="s">
        <v>33</v>
      </c>
      <c r="L197" s="21" t="s">
        <v>518</v>
      </c>
      <c r="M197" s="24">
        <v>1741101.0</v>
      </c>
      <c r="N197" s="25">
        <v>2.502500742479E12</v>
      </c>
      <c r="O197" s="36">
        <v>960000.0</v>
      </c>
      <c r="P197" s="26"/>
      <c r="Q197" s="37">
        <f t="shared" si="2"/>
        <v>41</v>
      </c>
    </row>
    <row r="198" ht="15.75" customHeight="1">
      <c r="A198" s="15" t="s">
        <v>519</v>
      </c>
      <c r="H198" s="15" t="s">
        <v>520</v>
      </c>
      <c r="I198" s="15" t="s">
        <v>521</v>
      </c>
      <c r="J198" s="15"/>
      <c r="K198" s="15"/>
      <c r="L198" s="15"/>
      <c r="M198" s="42"/>
      <c r="N198" s="43"/>
      <c r="O198" s="20"/>
      <c r="P198" s="20"/>
      <c r="Q198" s="20"/>
    </row>
    <row r="199" ht="15.75" customHeight="1">
      <c r="A199" s="15" t="s">
        <v>21</v>
      </c>
      <c r="J199" s="15" t="s">
        <v>619</v>
      </c>
      <c r="K199" s="16" t="s">
        <v>23</v>
      </c>
      <c r="L199" s="17"/>
      <c r="M199" s="18"/>
      <c r="N199" s="43"/>
      <c r="O199" s="20"/>
      <c r="P199" s="20"/>
      <c r="Q199" s="20"/>
    </row>
    <row r="200" ht="15.75" customHeight="1">
      <c r="A200" s="44" t="s">
        <v>620</v>
      </c>
      <c r="B200" s="44" t="s">
        <v>621</v>
      </c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18"/>
      <c r="N200" s="43"/>
      <c r="O200" s="20"/>
      <c r="P200" s="20"/>
      <c r="Q200" s="20"/>
    </row>
    <row r="201" ht="15.75" customHeight="1">
      <c r="A201" s="45" t="s">
        <v>519</v>
      </c>
      <c r="B201" s="46"/>
      <c r="C201" s="46"/>
      <c r="D201" s="46"/>
      <c r="E201" s="46"/>
      <c r="F201" s="46"/>
      <c r="G201" s="46"/>
      <c r="H201" s="45" t="s">
        <v>520</v>
      </c>
      <c r="I201" s="45" t="s">
        <v>520</v>
      </c>
      <c r="J201" s="45"/>
      <c r="K201" s="45"/>
      <c r="L201" s="45"/>
      <c r="M201" s="47"/>
      <c r="N201" s="43"/>
      <c r="O201" s="20"/>
      <c r="P201" s="20"/>
      <c r="Q201" s="20"/>
    </row>
    <row r="202" ht="15.75" customHeight="1">
      <c r="A202" s="15" t="s">
        <v>21</v>
      </c>
      <c r="J202" s="15" t="s">
        <v>622</v>
      </c>
      <c r="K202" s="16" t="s">
        <v>23</v>
      </c>
      <c r="L202" s="17"/>
      <c r="M202" s="18"/>
      <c r="N202" s="43"/>
      <c r="O202" s="20"/>
      <c r="P202" s="20"/>
      <c r="Q202" s="20"/>
    </row>
    <row r="203" ht="15.75" customHeight="1">
      <c r="A203" s="21" t="s">
        <v>623</v>
      </c>
      <c r="B203" s="21" t="s">
        <v>624</v>
      </c>
      <c r="C203" s="22" t="s">
        <v>26</v>
      </c>
      <c r="D203" s="22" t="s">
        <v>27</v>
      </c>
      <c r="E203" s="21" t="s">
        <v>28</v>
      </c>
      <c r="F203" s="21" t="s">
        <v>29</v>
      </c>
      <c r="G203" s="22">
        <v>1.0</v>
      </c>
      <c r="H203" s="23" t="s">
        <v>30</v>
      </c>
      <c r="I203" s="23" t="s">
        <v>625</v>
      </c>
      <c r="J203" s="23" t="s">
        <v>626</v>
      </c>
      <c r="K203" s="22" t="s">
        <v>33</v>
      </c>
      <c r="L203" s="21" t="s">
        <v>34</v>
      </c>
      <c r="M203" s="24">
        <v>1733437.0</v>
      </c>
      <c r="N203" s="25">
        <v>2.502500721878E12</v>
      </c>
      <c r="O203" s="26"/>
      <c r="P203" s="26"/>
      <c r="Q203" s="26"/>
    </row>
    <row r="204" ht="15.75" customHeight="1">
      <c r="A204" s="21" t="s">
        <v>623</v>
      </c>
      <c r="B204" s="21" t="s">
        <v>624</v>
      </c>
      <c r="C204" s="22" t="s">
        <v>26</v>
      </c>
      <c r="D204" s="22" t="s">
        <v>35</v>
      </c>
      <c r="E204" s="21" t="s">
        <v>36</v>
      </c>
      <c r="F204" s="21" t="s">
        <v>37</v>
      </c>
      <c r="G204" s="22">
        <v>2.0</v>
      </c>
      <c r="H204" s="23" t="s">
        <v>30</v>
      </c>
      <c r="I204" s="23" t="s">
        <v>627</v>
      </c>
      <c r="J204" s="23" t="s">
        <v>628</v>
      </c>
      <c r="K204" s="22" t="s">
        <v>33</v>
      </c>
      <c r="L204" s="21" t="s">
        <v>40</v>
      </c>
      <c r="M204" s="24">
        <v>1733478.0</v>
      </c>
      <c r="N204" s="25">
        <v>2.502500721955E12</v>
      </c>
      <c r="O204" s="26"/>
      <c r="P204" s="26"/>
      <c r="Q204" s="26"/>
    </row>
    <row r="205" ht="15.75" customHeight="1">
      <c r="A205" s="21" t="s">
        <v>623</v>
      </c>
      <c r="B205" s="21" t="s">
        <v>624</v>
      </c>
      <c r="C205" s="22" t="s">
        <v>26</v>
      </c>
      <c r="D205" s="22" t="s">
        <v>41</v>
      </c>
      <c r="E205" s="21" t="s">
        <v>42</v>
      </c>
      <c r="F205" s="21" t="s">
        <v>43</v>
      </c>
      <c r="G205" s="22">
        <v>3.0</v>
      </c>
      <c r="H205" s="23" t="s">
        <v>30</v>
      </c>
      <c r="I205" s="23" t="s">
        <v>627</v>
      </c>
      <c r="J205" s="23" t="s">
        <v>629</v>
      </c>
      <c r="K205" s="22" t="s">
        <v>33</v>
      </c>
      <c r="L205" s="21" t="s">
        <v>45</v>
      </c>
      <c r="M205" s="24">
        <v>1733514.0</v>
      </c>
      <c r="N205" s="25">
        <v>2.502500722013E12</v>
      </c>
      <c r="O205" s="26"/>
      <c r="P205" s="26"/>
      <c r="Q205" s="26"/>
    </row>
    <row r="206" ht="15.75" customHeight="1">
      <c r="A206" s="21" t="s">
        <v>623</v>
      </c>
      <c r="B206" s="21" t="s">
        <v>624</v>
      </c>
      <c r="C206" s="22" t="s">
        <v>26</v>
      </c>
      <c r="D206" s="22" t="s">
        <v>46</v>
      </c>
      <c r="E206" s="21" t="s">
        <v>47</v>
      </c>
      <c r="F206" s="21" t="s">
        <v>48</v>
      </c>
      <c r="G206" s="22">
        <v>4.0</v>
      </c>
      <c r="H206" s="23" t="s">
        <v>30</v>
      </c>
      <c r="I206" s="23" t="s">
        <v>625</v>
      </c>
      <c r="J206" s="23" t="s">
        <v>630</v>
      </c>
      <c r="K206" s="22" t="s">
        <v>33</v>
      </c>
      <c r="L206" s="21" t="s">
        <v>50</v>
      </c>
      <c r="M206" s="24">
        <v>1733505.0</v>
      </c>
      <c r="N206" s="25">
        <v>2.502500722046E12</v>
      </c>
      <c r="O206" s="26"/>
      <c r="P206" s="26"/>
      <c r="Q206" s="26"/>
    </row>
    <row r="207" ht="15.75" customHeight="1">
      <c r="A207" s="21" t="s">
        <v>623</v>
      </c>
      <c r="B207" s="21" t="s">
        <v>624</v>
      </c>
      <c r="C207" s="22" t="s">
        <v>26</v>
      </c>
      <c r="D207" s="22" t="s">
        <v>51</v>
      </c>
      <c r="E207" s="21" t="s">
        <v>52</v>
      </c>
      <c r="F207" s="21" t="s">
        <v>53</v>
      </c>
      <c r="G207" s="22">
        <v>5.0</v>
      </c>
      <c r="H207" s="23" t="s">
        <v>30</v>
      </c>
      <c r="I207" s="23" t="s">
        <v>631</v>
      </c>
      <c r="J207" s="23" t="s">
        <v>632</v>
      </c>
      <c r="K207" s="22" t="s">
        <v>33</v>
      </c>
      <c r="L207" s="21" t="s">
        <v>56</v>
      </c>
      <c r="M207" s="24">
        <v>1733565.0</v>
      </c>
      <c r="N207" s="25">
        <v>2.502500722128E12</v>
      </c>
      <c r="O207" s="26"/>
      <c r="P207" s="26"/>
      <c r="Q207" s="26"/>
    </row>
    <row r="208" ht="15.75" customHeight="1">
      <c r="A208" s="21" t="s">
        <v>623</v>
      </c>
      <c r="B208" s="21" t="s">
        <v>624</v>
      </c>
      <c r="C208" s="22" t="s">
        <v>26</v>
      </c>
      <c r="D208" s="22" t="s">
        <v>57</v>
      </c>
      <c r="E208" s="21" t="s">
        <v>58</v>
      </c>
      <c r="F208" s="21" t="s">
        <v>59</v>
      </c>
      <c r="G208" s="22">
        <v>6.0</v>
      </c>
      <c r="H208" s="23" t="s">
        <v>30</v>
      </c>
      <c r="I208" s="23" t="s">
        <v>631</v>
      </c>
      <c r="J208" s="23" t="s">
        <v>633</v>
      </c>
      <c r="K208" s="22" t="s">
        <v>33</v>
      </c>
      <c r="L208" s="21" t="s">
        <v>61</v>
      </c>
      <c r="M208" s="24">
        <v>1733835.0</v>
      </c>
      <c r="N208" s="25">
        <v>2.502500722751E12</v>
      </c>
      <c r="O208" s="26"/>
      <c r="P208" s="26"/>
      <c r="Q208" s="26"/>
    </row>
    <row r="209" ht="15.75" customHeight="1">
      <c r="A209" s="21" t="s">
        <v>623</v>
      </c>
      <c r="B209" s="21" t="s">
        <v>624</v>
      </c>
      <c r="C209" s="22" t="s">
        <v>26</v>
      </c>
      <c r="D209" s="22" t="s">
        <v>62</v>
      </c>
      <c r="E209" s="21" t="s">
        <v>63</v>
      </c>
      <c r="F209" s="21" t="s">
        <v>64</v>
      </c>
      <c r="G209" s="22">
        <v>7.0</v>
      </c>
      <c r="H209" s="23" t="s">
        <v>30</v>
      </c>
      <c r="I209" s="23" t="s">
        <v>634</v>
      </c>
      <c r="J209" s="23" t="s">
        <v>635</v>
      </c>
      <c r="K209" s="22" t="s">
        <v>33</v>
      </c>
      <c r="L209" s="21" t="s">
        <v>67</v>
      </c>
      <c r="M209" s="24">
        <v>1734638.0</v>
      </c>
      <c r="N209" s="25">
        <v>2.502500724701E12</v>
      </c>
      <c r="O209" s="26"/>
      <c r="P209" s="26"/>
      <c r="Q209" s="26"/>
    </row>
    <row r="210" ht="15.75" customHeight="1">
      <c r="A210" s="21" t="s">
        <v>623</v>
      </c>
      <c r="B210" s="27" t="s">
        <v>624</v>
      </c>
      <c r="C210" s="28" t="s">
        <v>26</v>
      </c>
      <c r="D210" s="28" t="s">
        <v>68</v>
      </c>
      <c r="E210" s="27" t="s">
        <v>69</v>
      </c>
      <c r="F210" s="27" t="s">
        <v>70</v>
      </c>
      <c r="G210" s="28">
        <v>8.0</v>
      </c>
      <c r="H210" s="29" t="s">
        <v>30</v>
      </c>
      <c r="I210" s="29" t="s">
        <v>636</v>
      </c>
      <c r="J210" s="29" t="s">
        <v>637</v>
      </c>
      <c r="K210" s="28" t="s">
        <v>33</v>
      </c>
      <c r="L210" s="27" t="s">
        <v>73</v>
      </c>
      <c r="M210" s="24">
        <v>1734685.0</v>
      </c>
      <c r="N210" s="25">
        <v>2.502500724962E12</v>
      </c>
      <c r="O210" s="26"/>
      <c r="P210" s="26"/>
      <c r="Q210" s="26"/>
    </row>
    <row r="211" ht="15.75" customHeight="1">
      <c r="A211" s="21" t="s">
        <v>623</v>
      </c>
      <c r="B211" s="21" t="s">
        <v>624</v>
      </c>
      <c r="C211" s="22" t="s">
        <v>26</v>
      </c>
      <c r="D211" s="22" t="s">
        <v>74</v>
      </c>
      <c r="E211" s="21" t="s">
        <v>75</v>
      </c>
      <c r="F211" s="21" t="s">
        <v>76</v>
      </c>
      <c r="G211" s="22">
        <v>9.0</v>
      </c>
      <c r="H211" s="23" t="s">
        <v>30</v>
      </c>
      <c r="I211" s="23" t="s">
        <v>638</v>
      </c>
      <c r="J211" s="23" t="s">
        <v>639</v>
      </c>
      <c r="K211" s="22" t="s">
        <v>33</v>
      </c>
      <c r="L211" s="21" t="s">
        <v>79</v>
      </c>
      <c r="M211" s="24">
        <v>1734735.0</v>
      </c>
      <c r="N211" s="25">
        <v>2.502500725134E12</v>
      </c>
      <c r="O211" s="26"/>
      <c r="P211" s="26"/>
      <c r="Q211" s="26"/>
    </row>
    <row r="212" ht="15.75" customHeight="1">
      <c r="A212" s="21" t="s">
        <v>623</v>
      </c>
      <c r="B212" s="21" t="s">
        <v>624</v>
      </c>
      <c r="C212" s="22" t="s">
        <v>26</v>
      </c>
      <c r="D212" s="22" t="s">
        <v>80</v>
      </c>
      <c r="E212" s="21" t="s">
        <v>81</v>
      </c>
      <c r="F212" s="21" t="s">
        <v>82</v>
      </c>
      <c r="G212" s="22">
        <v>10.0</v>
      </c>
      <c r="H212" s="23" t="s">
        <v>30</v>
      </c>
      <c r="I212" s="23" t="s">
        <v>631</v>
      </c>
      <c r="J212" s="23" t="s">
        <v>640</v>
      </c>
      <c r="K212" s="22" t="s">
        <v>33</v>
      </c>
      <c r="L212" s="21" t="s">
        <v>84</v>
      </c>
      <c r="M212" s="24">
        <v>1734802.0</v>
      </c>
      <c r="N212" s="25">
        <v>2.502500725344E12</v>
      </c>
      <c r="O212" s="26"/>
      <c r="P212" s="26"/>
      <c r="Q212" s="26"/>
    </row>
    <row r="213" ht="15.75" customHeight="1">
      <c r="A213" s="21" t="s">
        <v>623</v>
      </c>
      <c r="B213" s="21" t="s">
        <v>624</v>
      </c>
      <c r="C213" s="22" t="s">
        <v>26</v>
      </c>
      <c r="D213" s="22" t="s">
        <v>85</v>
      </c>
      <c r="E213" s="21" t="s">
        <v>86</v>
      </c>
      <c r="F213" s="21" t="s">
        <v>87</v>
      </c>
      <c r="G213" s="22">
        <v>11.0</v>
      </c>
      <c r="H213" s="23" t="s">
        <v>30</v>
      </c>
      <c r="I213" s="23" t="s">
        <v>641</v>
      </c>
      <c r="J213" s="23" t="s">
        <v>642</v>
      </c>
      <c r="K213" s="22" t="s">
        <v>33</v>
      </c>
      <c r="L213" s="21" t="s">
        <v>90</v>
      </c>
      <c r="M213" s="24">
        <v>1734826.0</v>
      </c>
      <c r="N213" s="25">
        <v>2.50250072541E12</v>
      </c>
      <c r="O213" s="26"/>
      <c r="P213" s="26"/>
      <c r="Q213" s="26"/>
    </row>
    <row r="214" ht="15.75" customHeight="1">
      <c r="A214" s="21" t="s">
        <v>623</v>
      </c>
      <c r="B214" s="21" t="s">
        <v>624</v>
      </c>
      <c r="C214" s="22" t="s">
        <v>26</v>
      </c>
      <c r="D214" s="22" t="s">
        <v>91</v>
      </c>
      <c r="E214" s="21" t="s">
        <v>92</v>
      </c>
      <c r="F214" s="21" t="s">
        <v>93</v>
      </c>
      <c r="G214" s="22">
        <v>12.0</v>
      </c>
      <c r="H214" s="23" t="s">
        <v>30</v>
      </c>
      <c r="I214" s="23" t="s">
        <v>643</v>
      </c>
      <c r="J214" s="23" t="s">
        <v>644</v>
      </c>
      <c r="K214" s="22" t="s">
        <v>33</v>
      </c>
      <c r="L214" s="21" t="s">
        <v>96</v>
      </c>
      <c r="M214" s="24">
        <v>1734945.0</v>
      </c>
      <c r="N214" s="25">
        <v>2.502500725755E12</v>
      </c>
      <c r="O214" s="26"/>
      <c r="P214" s="26"/>
      <c r="Q214" s="26"/>
    </row>
    <row r="215" ht="15.75" customHeight="1">
      <c r="A215" s="30" t="s">
        <v>623</v>
      </c>
      <c r="B215" s="30" t="s">
        <v>624</v>
      </c>
      <c r="C215" s="31" t="s">
        <v>26</v>
      </c>
      <c r="D215" s="31" t="s">
        <v>97</v>
      </c>
      <c r="E215" s="30" t="s">
        <v>98</v>
      </c>
      <c r="F215" s="30" t="s">
        <v>99</v>
      </c>
      <c r="G215" s="31">
        <v>13.0</v>
      </c>
      <c r="H215" s="32" t="s">
        <v>30</v>
      </c>
      <c r="I215" s="32" t="s">
        <v>631</v>
      </c>
      <c r="J215" s="32" t="s">
        <v>645</v>
      </c>
      <c r="K215" s="31" t="s">
        <v>33</v>
      </c>
      <c r="L215" s="30" t="s">
        <v>101</v>
      </c>
      <c r="M215" s="33">
        <v>1736402.0</v>
      </c>
      <c r="N215" s="34">
        <v>2.502500729734E12</v>
      </c>
      <c r="O215" s="35"/>
      <c r="P215" s="35"/>
      <c r="Q215" s="35"/>
      <c r="R215" s="5"/>
      <c r="S215" s="5"/>
      <c r="T215" s="5"/>
      <c r="U215" s="5"/>
      <c r="V215" s="5"/>
      <c r="W215" s="5"/>
      <c r="X215" s="5"/>
      <c r="Y215" s="5"/>
      <c r="Z215" s="5"/>
    </row>
    <row r="216" ht="15.75" customHeight="1">
      <c r="A216" s="21" t="s">
        <v>623</v>
      </c>
      <c r="B216" s="21" t="s">
        <v>624</v>
      </c>
      <c r="C216" s="22" t="s">
        <v>26</v>
      </c>
      <c r="D216" s="22" t="s">
        <v>102</v>
      </c>
      <c r="E216" s="21" t="s">
        <v>103</v>
      </c>
      <c r="F216" s="21" t="s">
        <v>104</v>
      </c>
      <c r="G216" s="22">
        <v>14.0</v>
      </c>
      <c r="H216" s="23" t="s">
        <v>30</v>
      </c>
      <c r="I216" s="23" t="s">
        <v>631</v>
      </c>
      <c r="J216" s="23" t="s">
        <v>646</v>
      </c>
      <c r="K216" s="22" t="s">
        <v>33</v>
      </c>
      <c r="L216" s="21" t="s">
        <v>106</v>
      </c>
      <c r="M216" s="24">
        <v>1736433.0</v>
      </c>
      <c r="N216" s="25">
        <v>2.502500729875E12</v>
      </c>
      <c r="O216" s="26"/>
      <c r="P216" s="26"/>
      <c r="Q216" s="26"/>
    </row>
    <row r="217" ht="15.75" customHeight="1">
      <c r="A217" s="21" t="s">
        <v>623</v>
      </c>
      <c r="B217" s="21" t="s">
        <v>624</v>
      </c>
      <c r="C217" s="22" t="s">
        <v>26</v>
      </c>
      <c r="D217" s="22" t="s">
        <v>107</v>
      </c>
      <c r="E217" s="21" t="s">
        <v>108</v>
      </c>
      <c r="F217" s="21" t="s">
        <v>109</v>
      </c>
      <c r="G217" s="22">
        <v>15.0</v>
      </c>
      <c r="H217" s="23" t="s">
        <v>30</v>
      </c>
      <c r="I217" s="23" t="s">
        <v>647</v>
      </c>
      <c r="J217" s="23" t="s">
        <v>648</v>
      </c>
      <c r="K217" s="22" t="s">
        <v>33</v>
      </c>
      <c r="L217" s="21" t="s">
        <v>112</v>
      </c>
      <c r="M217" s="24">
        <v>1736484.0</v>
      </c>
      <c r="N217" s="25">
        <v>2.502500730004E12</v>
      </c>
      <c r="O217" s="26"/>
      <c r="P217" s="26"/>
      <c r="Q217" s="26"/>
    </row>
    <row r="218" ht="15.75" customHeight="1">
      <c r="A218" s="21" t="s">
        <v>623</v>
      </c>
      <c r="B218" s="21" t="s">
        <v>624</v>
      </c>
      <c r="C218" s="22" t="s">
        <v>26</v>
      </c>
      <c r="D218" s="22" t="s">
        <v>113</v>
      </c>
      <c r="E218" s="21" t="s">
        <v>114</v>
      </c>
      <c r="F218" s="21" t="s">
        <v>115</v>
      </c>
      <c r="G218" s="22">
        <v>16.0</v>
      </c>
      <c r="H218" s="23" t="s">
        <v>30</v>
      </c>
      <c r="I218" s="23" t="s">
        <v>647</v>
      </c>
      <c r="J218" s="23" t="s">
        <v>649</v>
      </c>
      <c r="K218" s="22" t="s">
        <v>33</v>
      </c>
      <c r="L218" s="21" t="s">
        <v>117</v>
      </c>
      <c r="M218" s="24">
        <v>1736607.0</v>
      </c>
      <c r="N218" s="25">
        <v>2.502500730348E12</v>
      </c>
      <c r="O218" s="26"/>
      <c r="P218" s="26"/>
      <c r="Q218" s="26"/>
    </row>
    <row r="219" ht="15.75" customHeight="1">
      <c r="A219" s="21" t="s">
        <v>623</v>
      </c>
      <c r="B219" s="21" t="s">
        <v>624</v>
      </c>
      <c r="C219" s="22" t="s">
        <v>26</v>
      </c>
      <c r="D219" s="22" t="s">
        <v>118</v>
      </c>
      <c r="E219" s="21" t="s">
        <v>119</v>
      </c>
      <c r="F219" s="21" t="s">
        <v>120</v>
      </c>
      <c r="G219" s="22">
        <v>17.0</v>
      </c>
      <c r="H219" s="23" t="s">
        <v>30</v>
      </c>
      <c r="I219" s="23" t="s">
        <v>650</v>
      </c>
      <c r="J219" s="23" t="s">
        <v>651</v>
      </c>
      <c r="K219" s="22" t="s">
        <v>33</v>
      </c>
      <c r="L219" s="21" t="s">
        <v>123</v>
      </c>
      <c r="M219" s="24">
        <v>1736657.0</v>
      </c>
      <c r="N219" s="25">
        <v>2.502500730373E12</v>
      </c>
      <c r="O219" s="26"/>
      <c r="P219" s="26"/>
      <c r="Q219" s="26"/>
    </row>
    <row r="220" ht="15.75" customHeight="1">
      <c r="A220" s="21" t="s">
        <v>623</v>
      </c>
      <c r="B220" s="21" t="s">
        <v>624</v>
      </c>
      <c r="C220" s="22" t="s">
        <v>26</v>
      </c>
      <c r="D220" s="22" t="s">
        <v>124</v>
      </c>
      <c r="E220" s="21" t="s">
        <v>125</v>
      </c>
      <c r="F220" s="21" t="s">
        <v>126</v>
      </c>
      <c r="G220" s="22">
        <v>18.0</v>
      </c>
      <c r="H220" s="23" t="s">
        <v>30</v>
      </c>
      <c r="I220" s="23" t="s">
        <v>631</v>
      </c>
      <c r="J220" s="23" t="s">
        <v>652</v>
      </c>
      <c r="K220" s="22" t="s">
        <v>33</v>
      </c>
      <c r="L220" s="21" t="s">
        <v>128</v>
      </c>
      <c r="M220" s="24">
        <v>1736705.0</v>
      </c>
      <c r="N220" s="25">
        <v>2.502500730641E12</v>
      </c>
      <c r="O220" s="26"/>
      <c r="P220" s="26"/>
      <c r="Q220" s="26"/>
    </row>
    <row r="221" ht="15.75" customHeight="1">
      <c r="A221" s="21" t="s">
        <v>623</v>
      </c>
      <c r="B221" s="21" t="s">
        <v>624</v>
      </c>
      <c r="C221" s="22" t="s">
        <v>26</v>
      </c>
      <c r="D221" s="22" t="s">
        <v>129</v>
      </c>
      <c r="E221" s="21" t="s">
        <v>130</v>
      </c>
      <c r="F221" s="21" t="s">
        <v>131</v>
      </c>
      <c r="G221" s="22">
        <v>19.0</v>
      </c>
      <c r="H221" s="23" t="s">
        <v>30</v>
      </c>
      <c r="I221" s="23" t="s">
        <v>653</v>
      </c>
      <c r="J221" s="23" t="s">
        <v>654</v>
      </c>
      <c r="K221" s="22" t="s">
        <v>33</v>
      </c>
      <c r="L221" s="21" t="s">
        <v>134</v>
      </c>
      <c r="M221" s="24">
        <v>1736753.0</v>
      </c>
      <c r="N221" s="25">
        <v>2.502500730764E12</v>
      </c>
      <c r="O221" s="26"/>
      <c r="P221" s="26"/>
      <c r="Q221" s="26"/>
    </row>
    <row r="222" ht="15.75" customHeight="1">
      <c r="A222" s="21" t="s">
        <v>623</v>
      </c>
      <c r="B222" s="21" t="s">
        <v>624</v>
      </c>
      <c r="C222" s="22" t="s">
        <v>26</v>
      </c>
      <c r="D222" s="22" t="s">
        <v>135</v>
      </c>
      <c r="E222" s="21" t="s">
        <v>136</v>
      </c>
      <c r="F222" s="21" t="s">
        <v>137</v>
      </c>
      <c r="G222" s="22">
        <v>20.0</v>
      </c>
      <c r="H222" s="23" t="s">
        <v>30</v>
      </c>
      <c r="I222" s="23" t="s">
        <v>643</v>
      </c>
      <c r="J222" s="23" t="s">
        <v>655</v>
      </c>
      <c r="K222" s="22" t="s">
        <v>33</v>
      </c>
      <c r="L222" s="21" t="s">
        <v>139</v>
      </c>
      <c r="M222" s="24">
        <v>1736806.0</v>
      </c>
      <c r="N222" s="25">
        <v>2.50250073067E12</v>
      </c>
      <c r="O222" s="26"/>
      <c r="P222" s="26"/>
      <c r="Q222" s="26"/>
    </row>
    <row r="223" ht="15.75" customHeight="1">
      <c r="A223" s="21" t="s">
        <v>623</v>
      </c>
      <c r="B223" s="21" t="s">
        <v>624</v>
      </c>
      <c r="C223" s="22" t="s">
        <v>26</v>
      </c>
      <c r="D223" s="22" t="s">
        <v>140</v>
      </c>
      <c r="E223" s="21" t="s">
        <v>141</v>
      </c>
      <c r="F223" s="21" t="s">
        <v>142</v>
      </c>
      <c r="G223" s="22">
        <v>21.0</v>
      </c>
      <c r="H223" s="23" t="s">
        <v>30</v>
      </c>
      <c r="I223" s="23" t="s">
        <v>650</v>
      </c>
      <c r="J223" s="23" t="s">
        <v>656</v>
      </c>
      <c r="K223" s="22" t="s">
        <v>33</v>
      </c>
      <c r="L223" s="21" t="s">
        <v>144</v>
      </c>
      <c r="M223" s="24">
        <v>1736830.0</v>
      </c>
      <c r="N223" s="25">
        <v>2.502500730898E12</v>
      </c>
      <c r="O223" s="26"/>
      <c r="P223" s="26"/>
      <c r="Q223" s="26"/>
    </row>
    <row r="224" ht="15.75" customHeight="1">
      <c r="A224" s="21" t="s">
        <v>623</v>
      </c>
      <c r="B224" s="21" t="s">
        <v>624</v>
      </c>
      <c r="C224" s="22" t="s">
        <v>26</v>
      </c>
      <c r="D224" s="22" t="s">
        <v>145</v>
      </c>
      <c r="E224" s="21" t="s">
        <v>146</v>
      </c>
      <c r="F224" s="21" t="s">
        <v>147</v>
      </c>
      <c r="G224" s="22">
        <v>22.0</v>
      </c>
      <c r="H224" s="23" t="s">
        <v>30</v>
      </c>
      <c r="I224" s="23" t="s">
        <v>625</v>
      </c>
      <c r="J224" s="23" t="s">
        <v>657</v>
      </c>
      <c r="K224" s="22" t="s">
        <v>33</v>
      </c>
      <c r="L224" s="21" t="s">
        <v>149</v>
      </c>
      <c r="M224" s="24">
        <v>1736894.0</v>
      </c>
      <c r="N224" s="25">
        <v>2.502500730989E12</v>
      </c>
      <c r="O224" s="26"/>
      <c r="P224" s="26"/>
      <c r="Q224" s="26"/>
    </row>
    <row r="225" ht="15.75" customHeight="1">
      <c r="A225" s="21" t="s">
        <v>623</v>
      </c>
      <c r="B225" s="21" t="s">
        <v>624</v>
      </c>
      <c r="C225" s="22" t="s">
        <v>26</v>
      </c>
      <c r="D225" s="22" t="s">
        <v>150</v>
      </c>
      <c r="E225" s="21" t="s">
        <v>151</v>
      </c>
      <c r="F225" s="21" t="s">
        <v>152</v>
      </c>
      <c r="G225" s="22">
        <v>23.0</v>
      </c>
      <c r="H225" s="23" t="s">
        <v>30</v>
      </c>
      <c r="I225" s="23" t="s">
        <v>631</v>
      </c>
      <c r="J225" s="23" t="s">
        <v>658</v>
      </c>
      <c r="K225" s="22" t="s">
        <v>33</v>
      </c>
      <c r="L225" s="21" t="s">
        <v>154</v>
      </c>
      <c r="M225" s="24">
        <v>1736907.0</v>
      </c>
      <c r="N225" s="25">
        <v>2.502500731103E12</v>
      </c>
      <c r="O225" s="26"/>
      <c r="P225" s="26"/>
      <c r="Q225" s="26"/>
    </row>
    <row r="226" ht="15.75" customHeight="1">
      <c r="A226" s="21" t="s">
        <v>623</v>
      </c>
      <c r="B226" s="21" t="s">
        <v>624</v>
      </c>
      <c r="C226" s="22" t="s">
        <v>26</v>
      </c>
      <c r="D226" s="22" t="s">
        <v>155</v>
      </c>
      <c r="E226" s="21" t="s">
        <v>156</v>
      </c>
      <c r="F226" s="21" t="s">
        <v>157</v>
      </c>
      <c r="G226" s="22">
        <v>24.0</v>
      </c>
      <c r="H226" s="23" t="s">
        <v>30</v>
      </c>
      <c r="I226" s="23" t="s">
        <v>647</v>
      </c>
      <c r="J226" s="23" t="s">
        <v>659</v>
      </c>
      <c r="K226" s="22" t="s">
        <v>33</v>
      </c>
      <c r="L226" s="21" t="s">
        <v>159</v>
      </c>
      <c r="M226" s="24">
        <v>1736933.0</v>
      </c>
      <c r="N226" s="25">
        <v>2.502500731097E12</v>
      </c>
      <c r="O226" s="26"/>
      <c r="P226" s="26"/>
      <c r="Q226" s="26"/>
    </row>
    <row r="227" ht="15.75" customHeight="1">
      <c r="A227" s="21" t="s">
        <v>623</v>
      </c>
      <c r="B227" s="21" t="s">
        <v>624</v>
      </c>
      <c r="C227" s="22" t="s">
        <v>26</v>
      </c>
      <c r="D227" s="22" t="s">
        <v>160</v>
      </c>
      <c r="E227" s="21" t="s">
        <v>161</v>
      </c>
      <c r="F227" s="21" t="s">
        <v>162</v>
      </c>
      <c r="G227" s="22">
        <v>25.0</v>
      </c>
      <c r="H227" s="23" t="s">
        <v>30</v>
      </c>
      <c r="I227" s="23" t="s">
        <v>631</v>
      </c>
      <c r="J227" s="23" t="s">
        <v>660</v>
      </c>
      <c r="K227" s="22" t="s">
        <v>33</v>
      </c>
      <c r="L227" s="21" t="s">
        <v>164</v>
      </c>
      <c r="M227" s="24">
        <v>1737062.0</v>
      </c>
      <c r="N227" s="25">
        <v>2.502500731358E12</v>
      </c>
      <c r="O227" s="26"/>
      <c r="P227" s="26"/>
      <c r="Q227" s="26"/>
    </row>
    <row r="228" ht="15.75" customHeight="1">
      <c r="A228" s="21" t="s">
        <v>623</v>
      </c>
      <c r="B228" s="21" t="s">
        <v>624</v>
      </c>
      <c r="C228" s="22" t="s">
        <v>26</v>
      </c>
      <c r="D228" s="22" t="s">
        <v>165</v>
      </c>
      <c r="E228" s="21" t="s">
        <v>166</v>
      </c>
      <c r="F228" s="21" t="s">
        <v>167</v>
      </c>
      <c r="G228" s="22">
        <v>26.0</v>
      </c>
      <c r="H228" s="23" t="s">
        <v>30</v>
      </c>
      <c r="I228" s="23" t="s">
        <v>625</v>
      </c>
      <c r="J228" s="23" t="s">
        <v>661</v>
      </c>
      <c r="K228" s="22" t="s">
        <v>33</v>
      </c>
      <c r="L228" s="21" t="s">
        <v>169</v>
      </c>
      <c r="M228" s="24">
        <v>1737086.0</v>
      </c>
      <c r="N228" s="25">
        <v>2.502500731382E12</v>
      </c>
      <c r="O228" s="26"/>
      <c r="P228" s="26"/>
      <c r="Q228" s="26"/>
    </row>
    <row r="229" ht="15.75" customHeight="1">
      <c r="A229" s="21" t="s">
        <v>623</v>
      </c>
      <c r="B229" s="21" t="s">
        <v>624</v>
      </c>
      <c r="C229" s="22" t="s">
        <v>26</v>
      </c>
      <c r="D229" s="22" t="s">
        <v>170</v>
      </c>
      <c r="E229" s="21" t="s">
        <v>171</v>
      </c>
      <c r="F229" s="21" t="s">
        <v>172</v>
      </c>
      <c r="G229" s="22">
        <v>27.0</v>
      </c>
      <c r="H229" s="23" t="s">
        <v>30</v>
      </c>
      <c r="I229" s="23" t="s">
        <v>625</v>
      </c>
      <c r="J229" s="23" t="s">
        <v>662</v>
      </c>
      <c r="K229" s="22" t="s">
        <v>33</v>
      </c>
      <c r="L229" s="21" t="s">
        <v>174</v>
      </c>
      <c r="M229" s="24">
        <v>1737110.0</v>
      </c>
      <c r="N229" s="25">
        <v>2.50250073144E12</v>
      </c>
      <c r="O229" s="26"/>
      <c r="P229" s="26"/>
      <c r="Q229" s="26"/>
    </row>
    <row r="230" ht="15.75" customHeight="1">
      <c r="A230" s="21" t="s">
        <v>623</v>
      </c>
      <c r="B230" s="21" t="s">
        <v>624</v>
      </c>
      <c r="C230" s="22" t="s">
        <v>26</v>
      </c>
      <c r="D230" s="22" t="s">
        <v>175</v>
      </c>
      <c r="E230" s="21" t="s">
        <v>176</v>
      </c>
      <c r="F230" s="21" t="s">
        <v>177</v>
      </c>
      <c r="G230" s="22">
        <v>28.0</v>
      </c>
      <c r="H230" s="23" t="s">
        <v>30</v>
      </c>
      <c r="I230" s="23" t="s">
        <v>641</v>
      </c>
      <c r="J230" s="23" t="s">
        <v>663</v>
      </c>
      <c r="K230" s="22" t="s">
        <v>33</v>
      </c>
      <c r="L230" s="21" t="s">
        <v>179</v>
      </c>
      <c r="M230" s="24">
        <v>1737249.0</v>
      </c>
      <c r="N230" s="25">
        <v>2.502500731775E12</v>
      </c>
      <c r="O230" s="26"/>
      <c r="P230" s="26"/>
      <c r="Q230" s="26"/>
    </row>
    <row r="231" ht="15.75" customHeight="1">
      <c r="A231" s="21" t="s">
        <v>623</v>
      </c>
      <c r="B231" s="21" t="s">
        <v>624</v>
      </c>
      <c r="C231" s="22" t="s">
        <v>26</v>
      </c>
      <c r="D231" s="22" t="s">
        <v>180</v>
      </c>
      <c r="E231" s="21" t="s">
        <v>181</v>
      </c>
      <c r="F231" s="21" t="s">
        <v>182</v>
      </c>
      <c r="G231" s="22">
        <v>29.0</v>
      </c>
      <c r="H231" s="23" t="s">
        <v>30</v>
      </c>
      <c r="I231" s="23" t="s">
        <v>641</v>
      </c>
      <c r="J231" s="23" t="s">
        <v>664</v>
      </c>
      <c r="K231" s="22" t="s">
        <v>33</v>
      </c>
      <c r="L231" s="21" t="s">
        <v>184</v>
      </c>
      <c r="M231" s="48">
        <v>1737320.0</v>
      </c>
      <c r="N231" s="25">
        <v>2.502500731792E12</v>
      </c>
      <c r="O231" s="26"/>
      <c r="P231" s="26"/>
      <c r="Q231" s="26"/>
    </row>
    <row r="232" ht="15.75" customHeight="1">
      <c r="A232" s="21" t="s">
        <v>623</v>
      </c>
      <c r="B232" s="21" t="s">
        <v>624</v>
      </c>
      <c r="C232" s="22" t="s">
        <v>26</v>
      </c>
      <c r="D232" s="22" t="s">
        <v>185</v>
      </c>
      <c r="E232" s="21" t="s">
        <v>186</v>
      </c>
      <c r="F232" s="21" t="s">
        <v>187</v>
      </c>
      <c r="G232" s="22">
        <v>30.0</v>
      </c>
      <c r="H232" s="23" t="s">
        <v>30</v>
      </c>
      <c r="I232" s="23" t="s">
        <v>625</v>
      </c>
      <c r="J232" s="23" t="s">
        <v>665</v>
      </c>
      <c r="K232" s="22" t="s">
        <v>33</v>
      </c>
      <c r="L232" s="21" t="s">
        <v>189</v>
      </c>
      <c r="M232" s="24">
        <v>1737470.0</v>
      </c>
      <c r="N232" s="25">
        <v>2.502500731982E12</v>
      </c>
      <c r="O232" s="26"/>
      <c r="P232" s="26"/>
      <c r="Q232" s="26"/>
    </row>
    <row r="233" ht="15.75" customHeight="1">
      <c r="A233" s="21" t="s">
        <v>623</v>
      </c>
      <c r="B233" s="21" t="s">
        <v>624</v>
      </c>
      <c r="C233" s="22" t="s">
        <v>26</v>
      </c>
      <c r="D233" s="22" t="s">
        <v>190</v>
      </c>
      <c r="E233" s="21" t="s">
        <v>191</v>
      </c>
      <c r="F233" s="21" t="s">
        <v>192</v>
      </c>
      <c r="G233" s="22">
        <v>31.0</v>
      </c>
      <c r="H233" s="23" t="s">
        <v>30</v>
      </c>
      <c r="I233" s="23" t="s">
        <v>650</v>
      </c>
      <c r="J233" s="23" t="s">
        <v>666</v>
      </c>
      <c r="K233" s="22" t="s">
        <v>33</v>
      </c>
      <c r="L233" s="21" t="s">
        <v>194</v>
      </c>
      <c r="M233" s="24">
        <v>1737488.0</v>
      </c>
      <c r="N233" s="25">
        <v>2.502500731991E12</v>
      </c>
      <c r="O233" s="26"/>
      <c r="P233" s="26"/>
      <c r="Q233" s="26"/>
    </row>
    <row r="234" ht="15.75" customHeight="1">
      <c r="A234" s="21" t="s">
        <v>623</v>
      </c>
      <c r="B234" s="21" t="s">
        <v>624</v>
      </c>
      <c r="C234" s="22" t="s">
        <v>26</v>
      </c>
      <c r="D234" s="22" t="s">
        <v>195</v>
      </c>
      <c r="E234" s="21" t="s">
        <v>196</v>
      </c>
      <c r="F234" s="21" t="s">
        <v>197</v>
      </c>
      <c r="G234" s="22">
        <v>32.0</v>
      </c>
      <c r="H234" s="23" t="s">
        <v>30</v>
      </c>
      <c r="I234" s="23" t="s">
        <v>625</v>
      </c>
      <c r="J234" s="23" t="s">
        <v>667</v>
      </c>
      <c r="K234" s="22" t="s">
        <v>33</v>
      </c>
      <c r="L234" s="21" t="s">
        <v>199</v>
      </c>
      <c r="M234" s="24">
        <v>1737473.0</v>
      </c>
      <c r="N234" s="25">
        <v>2.502500732014E12</v>
      </c>
      <c r="O234" s="26"/>
      <c r="P234" s="26"/>
      <c r="Q234" s="26"/>
    </row>
    <row r="235" ht="15.75" customHeight="1">
      <c r="A235" s="21" t="s">
        <v>623</v>
      </c>
      <c r="B235" s="21" t="s">
        <v>624</v>
      </c>
      <c r="C235" s="22" t="s">
        <v>26</v>
      </c>
      <c r="D235" s="22" t="s">
        <v>200</v>
      </c>
      <c r="E235" s="21" t="s">
        <v>201</v>
      </c>
      <c r="F235" s="21" t="s">
        <v>202</v>
      </c>
      <c r="G235" s="22">
        <v>33.0</v>
      </c>
      <c r="H235" s="23" t="s">
        <v>30</v>
      </c>
      <c r="I235" s="23" t="s">
        <v>643</v>
      </c>
      <c r="J235" s="23" t="s">
        <v>668</v>
      </c>
      <c r="K235" s="22" t="s">
        <v>33</v>
      </c>
      <c r="L235" s="21" t="s">
        <v>204</v>
      </c>
      <c r="M235" s="24">
        <v>1737519.0</v>
      </c>
      <c r="N235" s="25">
        <v>2.502500732032E12</v>
      </c>
      <c r="O235" s="26"/>
      <c r="P235" s="26"/>
      <c r="Q235" s="26"/>
    </row>
    <row r="236" ht="15.75" customHeight="1">
      <c r="A236" s="21" t="s">
        <v>623</v>
      </c>
      <c r="B236" s="21" t="s">
        <v>624</v>
      </c>
      <c r="C236" s="22" t="s">
        <v>26</v>
      </c>
      <c r="D236" s="22" t="s">
        <v>205</v>
      </c>
      <c r="E236" s="21" t="s">
        <v>181</v>
      </c>
      <c r="F236" s="21" t="s">
        <v>182</v>
      </c>
      <c r="G236" s="22">
        <v>34.0</v>
      </c>
      <c r="H236" s="23" t="s">
        <v>30</v>
      </c>
      <c r="I236" s="23" t="s">
        <v>641</v>
      </c>
      <c r="J236" s="23" t="s">
        <v>669</v>
      </c>
      <c r="K236" s="22" t="s">
        <v>33</v>
      </c>
      <c r="L236" s="21" t="s">
        <v>207</v>
      </c>
      <c r="M236" s="24">
        <v>1737328.0</v>
      </c>
      <c r="N236" s="25">
        <v>2.502500731825E12</v>
      </c>
      <c r="O236" s="26"/>
      <c r="P236" s="26"/>
      <c r="Q236" s="26"/>
    </row>
    <row r="237" ht="15.75" customHeight="1">
      <c r="A237" s="21" t="s">
        <v>623</v>
      </c>
      <c r="B237" s="21" t="s">
        <v>624</v>
      </c>
      <c r="C237" s="22" t="s">
        <v>26</v>
      </c>
      <c r="D237" s="22" t="s">
        <v>208</v>
      </c>
      <c r="E237" s="21" t="s">
        <v>209</v>
      </c>
      <c r="F237" s="21" t="s">
        <v>210</v>
      </c>
      <c r="G237" s="22">
        <v>35.0</v>
      </c>
      <c r="H237" s="23" t="s">
        <v>30</v>
      </c>
      <c r="I237" s="23" t="s">
        <v>670</v>
      </c>
      <c r="J237" s="23" t="s">
        <v>671</v>
      </c>
      <c r="K237" s="22" t="s">
        <v>33</v>
      </c>
      <c r="L237" s="21" t="s">
        <v>213</v>
      </c>
      <c r="M237" s="24">
        <v>1737568.0</v>
      </c>
      <c r="N237" s="25">
        <v>2.50250073228E12</v>
      </c>
      <c r="O237" s="36">
        <v>129900.0</v>
      </c>
      <c r="P237" s="37">
        <f>O237-I237</f>
        <v>7</v>
      </c>
      <c r="Q237" s="26"/>
    </row>
    <row r="238" ht="15.75" customHeight="1">
      <c r="A238" s="21" t="s">
        <v>623</v>
      </c>
      <c r="B238" s="21" t="s">
        <v>624</v>
      </c>
      <c r="C238" s="22" t="s">
        <v>26</v>
      </c>
      <c r="D238" s="22" t="s">
        <v>214</v>
      </c>
      <c r="E238" s="21" t="s">
        <v>215</v>
      </c>
      <c r="F238" s="21" t="s">
        <v>216</v>
      </c>
      <c r="G238" s="22">
        <v>36.0</v>
      </c>
      <c r="H238" s="23" t="s">
        <v>30</v>
      </c>
      <c r="I238" s="23" t="s">
        <v>631</v>
      </c>
      <c r="J238" s="23" t="s">
        <v>672</v>
      </c>
      <c r="K238" s="22" t="s">
        <v>33</v>
      </c>
      <c r="L238" s="21" t="s">
        <v>218</v>
      </c>
      <c r="M238" s="24">
        <v>1737646.0</v>
      </c>
      <c r="N238" s="25">
        <v>2.502500732512E12</v>
      </c>
      <c r="O238" s="26"/>
      <c r="P238" s="26"/>
      <c r="Q238" s="26"/>
    </row>
    <row r="239" ht="15.75" customHeight="1">
      <c r="A239" s="21" t="s">
        <v>623</v>
      </c>
      <c r="B239" s="21" t="s">
        <v>624</v>
      </c>
      <c r="C239" s="22" t="s">
        <v>26</v>
      </c>
      <c r="D239" s="22" t="s">
        <v>219</v>
      </c>
      <c r="E239" s="21" t="s">
        <v>220</v>
      </c>
      <c r="F239" s="21" t="s">
        <v>221</v>
      </c>
      <c r="G239" s="22">
        <v>37.0</v>
      </c>
      <c r="H239" s="23" t="s">
        <v>30</v>
      </c>
      <c r="I239" s="23" t="s">
        <v>673</v>
      </c>
      <c r="J239" s="23" t="s">
        <v>674</v>
      </c>
      <c r="K239" s="22" t="s">
        <v>33</v>
      </c>
      <c r="L239" s="21" t="s">
        <v>224</v>
      </c>
      <c r="M239" s="24">
        <v>1737693.0</v>
      </c>
      <c r="N239" s="25">
        <v>2.502500732938E12</v>
      </c>
      <c r="O239" s="36">
        <v>166960.0</v>
      </c>
      <c r="P239" s="26"/>
      <c r="Q239" s="37">
        <f>I239-O239</f>
        <v>4</v>
      </c>
    </row>
    <row r="240" ht="15.75" customHeight="1">
      <c r="A240" s="21" t="s">
        <v>623</v>
      </c>
      <c r="B240" s="21" t="s">
        <v>624</v>
      </c>
      <c r="C240" s="22" t="s">
        <v>26</v>
      </c>
      <c r="D240" s="22" t="s">
        <v>225</v>
      </c>
      <c r="E240" s="21" t="s">
        <v>226</v>
      </c>
      <c r="F240" s="21" t="s">
        <v>227</v>
      </c>
      <c r="G240" s="22">
        <v>38.0</v>
      </c>
      <c r="H240" s="23" t="s">
        <v>30</v>
      </c>
      <c r="I240" s="23" t="s">
        <v>647</v>
      </c>
      <c r="J240" s="23" t="s">
        <v>675</v>
      </c>
      <c r="K240" s="22" t="s">
        <v>33</v>
      </c>
      <c r="L240" s="21" t="s">
        <v>229</v>
      </c>
      <c r="M240" s="24">
        <v>1737728.0</v>
      </c>
      <c r="N240" s="25">
        <v>2.502500732866E12</v>
      </c>
      <c r="O240" s="26"/>
      <c r="P240" s="26"/>
      <c r="Q240" s="26"/>
    </row>
    <row r="241" ht="15.75" customHeight="1">
      <c r="A241" s="21" t="s">
        <v>623</v>
      </c>
      <c r="B241" s="21" t="s">
        <v>624</v>
      </c>
      <c r="C241" s="22" t="s">
        <v>26</v>
      </c>
      <c r="D241" s="22" t="s">
        <v>230</v>
      </c>
      <c r="E241" s="21" t="s">
        <v>231</v>
      </c>
      <c r="F241" s="21" t="s">
        <v>232</v>
      </c>
      <c r="G241" s="22">
        <v>39.0</v>
      </c>
      <c r="H241" s="23" t="s">
        <v>30</v>
      </c>
      <c r="I241" s="23" t="s">
        <v>647</v>
      </c>
      <c r="J241" s="23" t="s">
        <v>676</v>
      </c>
      <c r="K241" s="22" t="s">
        <v>33</v>
      </c>
      <c r="L241" s="21" t="s">
        <v>234</v>
      </c>
      <c r="M241" s="24">
        <v>1737713.0</v>
      </c>
      <c r="N241" s="25">
        <v>2.502500733048E12</v>
      </c>
      <c r="O241" s="26"/>
      <c r="P241" s="26"/>
      <c r="Q241" s="26"/>
    </row>
    <row r="242" ht="15.75" customHeight="1">
      <c r="A242" s="21" t="s">
        <v>623</v>
      </c>
      <c r="B242" s="21" t="s">
        <v>624</v>
      </c>
      <c r="C242" s="22" t="s">
        <v>26</v>
      </c>
      <c r="D242" s="22" t="s">
        <v>235</v>
      </c>
      <c r="E242" s="21" t="s">
        <v>236</v>
      </c>
      <c r="F242" s="21" t="s">
        <v>237</v>
      </c>
      <c r="G242" s="22">
        <v>40.0</v>
      </c>
      <c r="H242" s="23" t="s">
        <v>30</v>
      </c>
      <c r="I242" s="23" t="s">
        <v>631</v>
      </c>
      <c r="J242" s="23" t="s">
        <v>677</v>
      </c>
      <c r="K242" s="22" t="s">
        <v>33</v>
      </c>
      <c r="L242" s="21" t="s">
        <v>239</v>
      </c>
      <c r="M242" s="24">
        <v>1737786.0</v>
      </c>
      <c r="N242" s="25">
        <v>2.502500732962E12</v>
      </c>
      <c r="O242" s="26"/>
      <c r="P242" s="26"/>
      <c r="Q242" s="26"/>
    </row>
    <row r="243" ht="15.75" customHeight="1">
      <c r="A243" s="21" t="s">
        <v>623</v>
      </c>
      <c r="B243" s="21" t="s">
        <v>624</v>
      </c>
      <c r="C243" s="22" t="s">
        <v>26</v>
      </c>
      <c r="D243" s="22" t="s">
        <v>240</v>
      </c>
      <c r="E243" s="21" t="s">
        <v>241</v>
      </c>
      <c r="F243" s="21" t="s">
        <v>242</v>
      </c>
      <c r="G243" s="22">
        <v>41.0</v>
      </c>
      <c r="H243" s="23" t="s">
        <v>30</v>
      </c>
      <c r="I243" s="23" t="s">
        <v>631</v>
      </c>
      <c r="J243" s="23" t="s">
        <v>678</v>
      </c>
      <c r="K243" s="22" t="s">
        <v>33</v>
      </c>
      <c r="L243" s="21" t="s">
        <v>244</v>
      </c>
      <c r="M243" s="24">
        <v>1737811.0</v>
      </c>
      <c r="N243" s="25">
        <v>2.502500733085E12</v>
      </c>
      <c r="O243" s="26"/>
      <c r="P243" s="26"/>
      <c r="Q243" s="26"/>
    </row>
    <row r="244" ht="15.75" customHeight="1">
      <c r="A244" s="21" t="s">
        <v>623</v>
      </c>
      <c r="B244" s="21" t="s">
        <v>624</v>
      </c>
      <c r="C244" s="22" t="s">
        <v>26</v>
      </c>
      <c r="D244" s="22" t="s">
        <v>245</v>
      </c>
      <c r="E244" s="21" t="s">
        <v>246</v>
      </c>
      <c r="F244" s="21" t="s">
        <v>247</v>
      </c>
      <c r="G244" s="22">
        <v>42.0</v>
      </c>
      <c r="H244" s="23" t="s">
        <v>30</v>
      </c>
      <c r="I244" s="23" t="s">
        <v>641</v>
      </c>
      <c r="J244" s="23" t="s">
        <v>679</v>
      </c>
      <c r="K244" s="22" t="s">
        <v>33</v>
      </c>
      <c r="L244" s="21" t="s">
        <v>249</v>
      </c>
      <c r="M244" s="24">
        <v>1737924.0</v>
      </c>
      <c r="N244" s="25">
        <v>2.502500733491E12</v>
      </c>
      <c r="O244" s="26"/>
      <c r="P244" s="26"/>
      <c r="Q244" s="26"/>
    </row>
    <row r="245" ht="15.75" customHeight="1">
      <c r="A245" s="21" t="s">
        <v>623</v>
      </c>
      <c r="B245" s="21" t="s">
        <v>624</v>
      </c>
      <c r="C245" s="22" t="s">
        <v>26</v>
      </c>
      <c r="D245" s="22" t="s">
        <v>250</v>
      </c>
      <c r="E245" s="21" t="s">
        <v>251</v>
      </c>
      <c r="F245" s="21" t="s">
        <v>252</v>
      </c>
      <c r="G245" s="22">
        <v>43.0</v>
      </c>
      <c r="H245" s="23" t="s">
        <v>30</v>
      </c>
      <c r="I245" s="23" t="s">
        <v>625</v>
      </c>
      <c r="J245" s="23" t="s">
        <v>680</v>
      </c>
      <c r="K245" s="22" t="s">
        <v>33</v>
      </c>
      <c r="L245" s="21" t="s">
        <v>254</v>
      </c>
      <c r="M245" s="24">
        <v>1737953.0</v>
      </c>
      <c r="N245" s="25">
        <v>2.502500733425E12</v>
      </c>
      <c r="O245" s="26"/>
      <c r="P245" s="26"/>
      <c r="Q245" s="26"/>
    </row>
    <row r="246" ht="15.75" customHeight="1">
      <c r="A246" s="21" t="s">
        <v>623</v>
      </c>
      <c r="B246" s="21" t="s">
        <v>624</v>
      </c>
      <c r="C246" s="22" t="s">
        <v>26</v>
      </c>
      <c r="D246" s="22" t="s">
        <v>255</v>
      </c>
      <c r="E246" s="21" t="s">
        <v>256</v>
      </c>
      <c r="F246" s="21" t="s">
        <v>257</v>
      </c>
      <c r="G246" s="22">
        <v>44.0</v>
      </c>
      <c r="H246" s="23" t="s">
        <v>30</v>
      </c>
      <c r="I246" s="23" t="s">
        <v>643</v>
      </c>
      <c r="J246" s="23" t="s">
        <v>681</v>
      </c>
      <c r="K246" s="22" t="s">
        <v>33</v>
      </c>
      <c r="L246" s="21" t="s">
        <v>259</v>
      </c>
      <c r="M246" s="24">
        <v>1738409.0</v>
      </c>
      <c r="N246" s="25">
        <v>2.502500734374E12</v>
      </c>
      <c r="O246" s="26"/>
      <c r="P246" s="26"/>
      <c r="Q246" s="26"/>
    </row>
    <row r="247" ht="15.75" customHeight="1">
      <c r="A247" s="21" t="s">
        <v>623</v>
      </c>
      <c r="B247" s="21" t="s">
        <v>624</v>
      </c>
      <c r="C247" s="22" t="s">
        <v>26</v>
      </c>
      <c r="D247" s="22" t="s">
        <v>260</v>
      </c>
      <c r="E247" s="21" t="s">
        <v>261</v>
      </c>
      <c r="F247" s="21" t="s">
        <v>262</v>
      </c>
      <c r="G247" s="22">
        <v>45.0</v>
      </c>
      <c r="H247" s="23" t="s">
        <v>30</v>
      </c>
      <c r="I247" s="23" t="s">
        <v>631</v>
      </c>
      <c r="J247" s="23" t="s">
        <v>682</v>
      </c>
      <c r="K247" s="22" t="s">
        <v>33</v>
      </c>
      <c r="L247" s="21" t="s">
        <v>264</v>
      </c>
      <c r="M247" s="24">
        <v>1738497.0</v>
      </c>
      <c r="N247" s="25">
        <v>2.502500734477E12</v>
      </c>
      <c r="O247" s="26"/>
      <c r="P247" s="26"/>
      <c r="Q247" s="26"/>
    </row>
    <row r="248" ht="15.75" customHeight="1">
      <c r="A248" s="21" t="s">
        <v>623</v>
      </c>
      <c r="B248" s="21" t="s">
        <v>624</v>
      </c>
      <c r="C248" s="22" t="s">
        <v>26</v>
      </c>
      <c r="D248" s="22" t="s">
        <v>265</v>
      </c>
      <c r="E248" s="21" t="s">
        <v>266</v>
      </c>
      <c r="F248" s="21" t="s">
        <v>267</v>
      </c>
      <c r="G248" s="22">
        <v>46.0</v>
      </c>
      <c r="H248" s="23" t="s">
        <v>30</v>
      </c>
      <c r="I248" s="23" t="s">
        <v>683</v>
      </c>
      <c r="J248" s="23" t="s">
        <v>684</v>
      </c>
      <c r="K248" s="22" t="s">
        <v>33</v>
      </c>
      <c r="L248" s="21" t="s">
        <v>270</v>
      </c>
      <c r="M248" s="24">
        <v>1738505.0</v>
      </c>
      <c r="N248" s="25">
        <v>2.502500734603E12</v>
      </c>
      <c r="O248" s="26"/>
      <c r="P248" s="26"/>
      <c r="Q248" s="26"/>
    </row>
    <row r="249" ht="15.75" customHeight="1">
      <c r="A249" s="21" t="s">
        <v>623</v>
      </c>
      <c r="B249" s="21" t="s">
        <v>624</v>
      </c>
      <c r="C249" s="22" t="s">
        <v>26</v>
      </c>
      <c r="D249" s="22" t="s">
        <v>271</v>
      </c>
      <c r="E249" s="21" t="s">
        <v>272</v>
      </c>
      <c r="F249" s="21" t="s">
        <v>273</v>
      </c>
      <c r="G249" s="22">
        <v>47.0</v>
      </c>
      <c r="H249" s="23" t="s">
        <v>30</v>
      </c>
      <c r="I249" s="23" t="s">
        <v>685</v>
      </c>
      <c r="J249" s="23" t="s">
        <v>686</v>
      </c>
      <c r="K249" s="22" t="s">
        <v>33</v>
      </c>
      <c r="L249" s="21" t="s">
        <v>276</v>
      </c>
      <c r="M249" s="24">
        <v>1738546.0</v>
      </c>
      <c r="N249" s="25">
        <v>2.502500734629E12</v>
      </c>
      <c r="O249" s="26"/>
      <c r="P249" s="26"/>
      <c r="Q249" s="26"/>
    </row>
    <row r="250" ht="15.75" customHeight="1">
      <c r="A250" s="21" t="s">
        <v>623</v>
      </c>
      <c r="B250" s="21" t="s">
        <v>624</v>
      </c>
      <c r="C250" s="22" t="s">
        <v>26</v>
      </c>
      <c r="D250" s="22" t="s">
        <v>277</v>
      </c>
      <c r="E250" s="21" t="s">
        <v>86</v>
      </c>
      <c r="F250" s="21" t="s">
        <v>87</v>
      </c>
      <c r="G250" s="22">
        <v>48.0</v>
      </c>
      <c r="H250" s="23" t="s">
        <v>30</v>
      </c>
      <c r="I250" s="23" t="s">
        <v>641</v>
      </c>
      <c r="J250" s="23" t="s">
        <v>687</v>
      </c>
      <c r="K250" s="22" t="s">
        <v>33</v>
      </c>
      <c r="L250" s="21" t="s">
        <v>279</v>
      </c>
      <c r="M250" s="24">
        <v>1734845.0</v>
      </c>
      <c r="N250" s="25">
        <v>2.502500725447E12</v>
      </c>
      <c r="O250" s="26"/>
      <c r="P250" s="26"/>
      <c r="Q250" s="26"/>
    </row>
    <row r="251" ht="15.75" customHeight="1">
      <c r="A251" s="21" t="s">
        <v>623</v>
      </c>
      <c r="B251" s="21" t="s">
        <v>624</v>
      </c>
      <c r="C251" s="22" t="s">
        <v>26</v>
      </c>
      <c r="D251" s="22" t="s">
        <v>280</v>
      </c>
      <c r="E251" s="21" t="s">
        <v>281</v>
      </c>
      <c r="F251" s="21" t="s">
        <v>282</v>
      </c>
      <c r="G251" s="22">
        <v>49.0</v>
      </c>
      <c r="H251" s="23" t="s">
        <v>30</v>
      </c>
      <c r="I251" s="23" t="s">
        <v>688</v>
      </c>
      <c r="J251" s="23" t="s">
        <v>689</v>
      </c>
      <c r="K251" s="22" t="s">
        <v>33</v>
      </c>
      <c r="L251" s="21" t="s">
        <v>285</v>
      </c>
      <c r="M251" s="24">
        <v>1738568.0</v>
      </c>
      <c r="N251" s="25">
        <v>2.502500734654E12</v>
      </c>
      <c r="O251" s="26"/>
      <c r="P251" s="26"/>
      <c r="Q251" s="26"/>
    </row>
    <row r="252" ht="15.75" customHeight="1">
      <c r="A252" s="21" t="s">
        <v>623</v>
      </c>
      <c r="B252" s="21" t="s">
        <v>624</v>
      </c>
      <c r="C252" s="22" t="s">
        <v>26</v>
      </c>
      <c r="D252" s="22" t="s">
        <v>286</v>
      </c>
      <c r="E252" s="21" t="s">
        <v>287</v>
      </c>
      <c r="F252" s="21" t="s">
        <v>288</v>
      </c>
      <c r="G252" s="22">
        <v>50.0</v>
      </c>
      <c r="H252" s="23" t="s">
        <v>30</v>
      </c>
      <c r="I252" s="23" t="s">
        <v>636</v>
      </c>
      <c r="J252" s="23" t="s">
        <v>690</v>
      </c>
      <c r="K252" s="22" t="s">
        <v>33</v>
      </c>
      <c r="L252" s="21" t="s">
        <v>290</v>
      </c>
      <c r="M252" s="24">
        <v>1738594.0</v>
      </c>
      <c r="N252" s="25">
        <v>2.502500734735E12</v>
      </c>
      <c r="O252" s="26"/>
      <c r="P252" s="26"/>
      <c r="Q252" s="26"/>
    </row>
    <row r="253" ht="15.75" customHeight="1">
      <c r="A253" s="21" t="s">
        <v>623</v>
      </c>
      <c r="B253" s="21" t="s">
        <v>624</v>
      </c>
      <c r="C253" s="22" t="s">
        <v>26</v>
      </c>
      <c r="D253" s="22" t="s">
        <v>291</v>
      </c>
      <c r="E253" s="21" t="s">
        <v>292</v>
      </c>
      <c r="F253" s="21" t="s">
        <v>293</v>
      </c>
      <c r="G253" s="22">
        <v>51.0</v>
      </c>
      <c r="H253" s="23" t="s">
        <v>30</v>
      </c>
      <c r="I253" s="23" t="s">
        <v>631</v>
      </c>
      <c r="J253" s="23" t="s">
        <v>691</v>
      </c>
      <c r="K253" s="22" t="s">
        <v>33</v>
      </c>
      <c r="L253" s="21" t="s">
        <v>295</v>
      </c>
      <c r="M253" s="24">
        <v>1738679.0</v>
      </c>
      <c r="N253" s="25">
        <v>2.502500734964E12</v>
      </c>
      <c r="O253" s="26"/>
      <c r="P253" s="26"/>
      <c r="Q253" s="26"/>
    </row>
    <row r="254" ht="15.75" customHeight="1">
      <c r="A254" s="21" t="s">
        <v>623</v>
      </c>
      <c r="B254" s="21" t="s">
        <v>624</v>
      </c>
      <c r="C254" s="22" t="s">
        <v>26</v>
      </c>
      <c r="D254" s="22" t="s">
        <v>296</v>
      </c>
      <c r="E254" s="21" t="s">
        <v>297</v>
      </c>
      <c r="F254" s="21" t="s">
        <v>298</v>
      </c>
      <c r="G254" s="22">
        <v>52.0</v>
      </c>
      <c r="H254" s="23" t="s">
        <v>30</v>
      </c>
      <c r="I254" s="23" t="s">
        <v>631</v>
      </c>
      <c r="J254" s="23" t="s">
        <v>692</v>
      </c>
      <c r="K254" s="22" t="s">
        <v>33</v>
      </c>
      <c r="L254" s="21" t="s">
        <v>300</v>
      </c>
      <c r="M254" s="24">
        <v>1738693.0</v>
      </c>
      <c r="N254" s="25">
        <v>2.502500735091E12</v>
      </c>
      <c r="O254" s="26"/>
      <c r="P254" s="26"/>
      <c r="Q254" s="26"/>
    </row>
    <row r="255" ht="15.75" customHeight="1">
      <c r="A255" s="21" t="s">
        <v>623</v>
      </c>
      <c r="B255" s="21" t="s">
        <v>624</v>
      </c>
      <c r="C255" s="22" t="s">
        <v>26</v>
      </c>
      <c r="D255" s="22" t="s">
        <v>301</v>
      </c>
      <c r="E255" s="21" t="s">
        <v>302</v>
      </c>
      <c r="F255" s="21" t="s">
        <v>303</v>
      </c>
      <c r="G255" s="22">
        <v>53.0</v>
      </c>
      <c r="H255" s="23" t="s">
        <v>30</v>
      </c>
      <c r="I255" s="23" t="s">
        <v>631</v>
      </c>
      <c r="J255" s="23" t="s">
        <v>693</v>
      </c>
      <c r="K255" s="22" t="s">
        <v>33</v>
      </c>
      <c r="L255" s="21" t="s">
        <v>305</v>
      </c>
      <c r="M255" s="24">
        <v>1738762.0</v>
      </c>
      <c r="N255" s="25">
        <v>2.502500735345E12</v>
      </c>
      <c r="O255" s="26"/>
      <c r="P255" s="26"/>
      <c r="Q255" s="26"/>
    </row>
    <row r="256" ht="15.75" customHeight="1">
      <c r="A256" s="21" t="s">
        <v>623</v>
      </c>
      <c r="B256" s="21" t="s">
        <v>624</v>
      </c>
      <c r="C256" s="22" t="s">
        <v>26</v>
      </c>
      <c r="D256" s="22" t="s">
        <v>306</v>
      </c>
      <c r="E256" s="21" t="s">
        <v>307</v>
      </c>
      <c r="F256" s="21" t="s">
        <v>308</v>
      </c>
      <c r="G256" s="22">
        <v>54.0</v>
      </c>
      <c r="H256" s="23" t="s">
        <v>30</v>
      </c>
      <c r="I256" s="23" t="s">
        <v>694</v>
      </c>
      <c r="J256" s="23" t="s">
        <v>695</v>
      </c>
      <c r="K256" s="22" t="s">
        <v>33</v>
      </c>
      <c r="L256" s="21" t="s">
        <v>311</v>
      </c>
      <c r="M256" s="24">
        <v>1738778.0</v>
      </c>
      <c r="N256" s="25">
        <v>2.502500735269E12</v>
      </c>
      <c r="O256" s="26"/>
      <c r="P256" s="26"/>
      <c r="Q256" s="26"/>
    </row>
    <row r="257" ht="15.75" customHeight="1">
      <c r="A257" s="21" t="s">
        <v>623</v>
      </c>
      <c r="B257" s="21" t="s">
        <v>624</v>
      </c>
      <c r="C257" s="22" t="s">
        <v>26</v>
      </c>
      <c r="D257" s="22" t="s">
        <v>312</v>
      </c>
      <c r="E257" s="21" t="s">
        <v>313</v>
      </c>
      <c r="F257" s="21" t="s">
        <v>314</v>
      </c>
      <c r="G257" s="22">
        <v>55.0</v>
      </c>
      <c r="H257" s="23" t="s">
        <v>30</v>
      </c>
      <c r="I257" s="23" t="s">
        <v>696</v>
      </c>
      <c r="J257" s="23" t="s">
        <v>697</v>
      </c>
      <c r="K257" s="22" t="s">
        <v>33</v>
      </c>
      <c r="L257" s="21" t="s">
        <v>317</v>
      </c>
      <c r="M257" s="24">
        <v>1738846.0</v>
      </c>
      <c r="N257" s="25">
        <v>2.502500735497E12</v>
      </c>
      <c r="O257" s="36">
        <v>16840.0</v>
      </c>
      <c r="P257" s="37">
        <f>O257-I257</f>
        <v>8</v>
      </c>
      <c r="Q257" s="26"/>
    </row>
    <row r="258" ht="15.75" customHeight="1">
      <c r="A258" s="21" t="s">
        <v>623</v>
      </c>
      <c r="B258" s="21" t="s">
        <v>624</v>
      </c>
      <c r="C258" s="22" t="s">
        <v>26</v>
      </c>
      <c r="D258" s="22" t="s">
        <v>318</v>
      </c>
      <c r="E258" s="21" t="s">
        <v>319</v>
      </c>
      <c r="F258" s="21" t="s">
        <v>320</v>
      </c>
      <c r="G258" s="22">
        <v>56.0</v>
      </c>
      <c r="H258" s="23" t="s">
        <v>30</v>
      </c>
      <c r="I258" s="23" t="s">
        <v>650</v>
      </c>
      <c r="J258" s="23" t="s">
        <v>698</v>
      </c>
      <c r="K258" s="22" t="s">
        <v>33</v>
      </c>
      <c r="L258" s="21" t="s">
        <v>322</v>
      </c>
      <c r="M258" s="24">
        <v>1738892.0</v>
      </c>
      <c r="N258" s="25">
        <v>2.502500735608E12</v>
      </c>
      <c r="O258" s="26"/>
      <c r="P258" s="26"/>
      <c r="Q258" s="26"/>
    </row>
    <row r="259" ht="15.75" customHeight="1">
      <c r="A259" s="21" t="s">
        <v>623</v>
      </c>
      <c r="B259" s="21" t="s">
        <v>624</v>
      </c>
      <c r="C259" s="22" t="s">
        <v>26</v>
      </c>
      <c r="D259" s="22" t="s">
        <v>323</v>
      </c>
      <c r="E259" s="21" t="s">
        <v>324</v>
      </c>
      <c r="F259" s="21" t="s">
        <v>325</v>
      </c>
      <c r="G259" s="22">
        <v>57.0</v>
      </c>
      <c r="H259" s="23" t="s">
        <v>30</v>
      </c>
      <c r="I259" s="23" t="s">
        <v>625</v>
      </c>
      <c r="J259" s="23" t="s">
        <v>699</v>
      </c>
      <c r="K259" s="22" t="s">
        <v>33</v>
      </c>
      <c r="L259" s="21" t="s">
        <v>327</v>
      </c>
      <c r="M259" s="24">
        <v>1738961.0</v>
      </c>
      <c r="N259" s="25">
        <v>2.502500735763E12</v>
      </c>
      <c r="O259" s="26"/>
      <c r="P259" s="26"/>
      <c r="Q259" s="26"/>
    </row>
    <row r="260" ht="15.75" customHeight="1">
      <c r="A260" s="21" t="s">
        <v>623</v>
      </c>
      <c r="B260" s="21" t="s">
        <v>624</v>
      </c>
      <c r="C260" s="22" t="s">
        <v>26</v>
      </c>
      <c r="D260" s="22" t="s">
        <v>328</v>
      </c>
      <c r="E260" s="21" t="s">
        <v>329</v>
      </c>
      <c r="F260" s="21" t="s">
        <v>330</v>
      </c>
      <c r="G260" s="22">
        <v>58.0</v>
      </c>
      <c r="H260" s="23" t="s">
        <v>30</v>
      </c>
      <c r="I260" s="23" t="s">
        <v>625</v>
      </c>
      <c r="J260" s="23" t="s">
        <v>700</v>
      </c>
      <c r="K260" s="22" t="s">
        <v>33</v>
      </c>
      <c r="L260" s="21" t="s">
        <v>332</v>
      </c>
      <c r="M260" s="24">
        <v>1738978.0</v>
      </c>
      <c r="N260" s="25">
        <v>2.502500735773E12</v>
      </c>
      <c r="O260" s="26"/>
      <c r="P260" s="26"/>
      <c r="Q260" s="26"/>
    </row>
    <row r="261" ht="15.75" customHeight="1">
      <c r="A261" s="21" t="s">
        <v>623</v>
      </c>
      <c r="B261" s="21" t="s">
        <v>624</v>
      </c>
      <c r="C261" s="22" t="s">
        <v>26</v>
      </c>
      <c r="D261" s="22" t="s">
        <v>333</v>
      </c>
      <c r="E261" s="21" t="s">
        <v>334</v>
      </c>
      <c r="F261" s="21" t="s">
        <v>335</v>
      </c>
      <c r="G261" s="22">
        <v>59.0</v>
      </c>
      <c r="H261" s="23" t="s">
        <v>30</v>
      </c>
      <c r="I261" s="23" t="s">
        <v>636</v>
      </c>
      <c r="J261" s="23" t="s">
        <v>701</v>
      </c>
      <c r="K261" s="22" t="s">
        <v>33</v>
      </c>
      <c r="L261" s="21" t="s">
        <v>337</v>
      </c>
      <c r="M261" s="24">
        <v>1739003.0</v>
      </c>
      <c r="N261" s="25">
        <v>2.502500735933E12</v>
      </c>
      <c r="O261" s="26"/>
      <c r="P261" s="26"/>
      <c r="Q261" s="26"/>
    </row>
    <row r="262" ht="15.75" customHeight="1">
      <c r="A262" s="21" t="s">
        <v>623</v>
      </c>
      <c r="B262" s="21" t="s">
        <v>624</v>
      </c>
      <c r="C262" s="22" t="s">
        <v>26</v>
      </c>
      <c r="D262" s="22" t="s">
        <v>338</v>
      </c>
      <c r="E262" s="21" t="s">
        <v>339</v>
      </c>
      <c r="F262" s="21" t="s">
        <v>340</v>
      </c>
      <c r="G262" s="22">
        <v>60.0</v>
      </c>
      <c r="H262" s="23" t="s">
        <v>30</v>
      </c>
      <c r="I262" s="23" t="s">
        <v>647</v>
      </c>
      <c r="J262" s="23" t="s">
        <v>702</v>
      </c>
      <c r="K262" s="22" t="s">
        <v>33</v>
      </c>
      <c r="L262" s="21" t="s">
        <v>342</v>
      </c>
      <c r="M262" s="24">
        <v>1739042.0</v>
      </c>
      <c r="N262" s="25">
        <v>2.502500735855E12</v>
      </c>
      <c r="O262" s="26"/>
      <c r="P262" s="26"/>
      <c r="Q262" s="26"/>
    </row>
    <row r="263" ht="15.75" customHeight="1">
      <c r="A263" s="21" t="s">
        <v>623</v>
      </c>
      <c r="B263" s="21" t="s">
        <v>624</v>
      </c>
      <c r="C263" s="22" t="s">
        <v>26</v>
      </c>
      <c r="D263" s="22" t="s">
        <v>343</v>
      </c>
      <c r="E263" s="21" t="s">
        <v>344</v>
      </c>
      <c r="F263" s="21" t="s">
        <v>345</v>
      </c>
      <c r="G263" s="22">
        <v>61.0</v>
      </c>
      <c r="H263" s="23" t="s">
        <v>30</v>
      </c>
      <c r="I263" s="23" t="s">
        <v>643</v>
      </c>
      <c r="J263" s="23" t="s">
        <v>703</v>
      </c>
      <c r="K263" s="22" t="s">
        <v>33</v>
      </c>
      <c r="L263" s="21" t="s">
        <v>347</v>
      </c>
      <c r="M263" s="24">
        <v>1739080.0</v>
      </c>
      <c r="N263" s="25">
        <v>2.502500735986E12</v>
      </c>
      <c r="O263" s="26"/>
      <c r="P263" s="26"/>
      <c r="Q263" s="26"/>
    </row>
    <row r="264" ht="15.75" customHeight="1">
      <c r="A264" s="21" t="s">
        <v>623</v>
      </c>
      <c r="B264" s="21" t="s">
        <v>624</v>
      </c>
      <c r="C264" s="22" t="s">
        <v>26</v>
      </c>
      <c r="D264" s="22" t="s">
        <v>348</v>
      </c>
      <c r="E264" s="21" t="s">
        <v>349</v>
      </c>
      <c r="F264" s="21" t="s">
        <v>350</v>
      </c>
      <c r="G264" s="22">
        <v>62.0</v>
      </c>
      <c r="H264" s="23" t="s">
        <v>30</v>
      </c>
      <c r="I264" s="23" t="s">
        <v>631</v>
      </c>
      <c r="J264" s="23" t="s">
        <v>704</v>
      </c>
      <c r="K264" s="22" t="s">
        <v>33</v>
      </c>
      <c r="L264" s="21" t="s">
        <v>352</v>
      </c>
      <c r="M264" s="24">
        <v>1739090.0</v>
      </c>
      <c r="N264" s="25">
        <v>2.502500736094E12</v>
      </c>
      <c r="O264" s="26"/>
      <c r="P264" s="26"/>
      <c r="Q264" s="26"/>
    </row>
    <row r="265" ht="15.75" customHeight="1">
      <c r="A265" s="21" t="s">
        <v>623</v>
      </c>
      <c r="B265" s="21" t="s">
        <v>624</v>
      </c>
      <c r="C265" s="22" t="s">
        <v>26</v>
      </c>
      <c r="D265" s="22" t="s">
        <v>353</v>
      </c>
      <c r="E265" s="21" t="s">
        <v>354</v>
      </c>
      <c r="F265" s="21" t="s">
        <v>355</v>
      </c>
      <c r="G265" s="22">
        <v>63.0</v>
      </c>
      <c r="H265" s="23" t="s">
        <v>30</v>
      </c>
      <c r="I265" s="23" t="s">
        <v>653</v>
      </c>
      <c r="J265" s="23" t="s">
        <v>705</v>
      </c>
      <c r="K265" s="22" t="s">
        <v>33</v>
      </c>
      <c r="L265" s="21" t="s">
        <v>357</v>
      </c>
      <c r="M265" s="24">
        <v>1739225.0</v>
      </c>
      <c r="N265" s="25">
        <v>2.502500736544E12</v>
      </c>
      <c r="O265" s="26"/>
      <c r="P265" s="26"/>
      <c r="Q265" s="26"/>
    </row>
    <row r="266" ht="15.75" customHeight="1">
      <c r="A266" s="21" t="s">
        <v>623</v>
      </c>
      <c r="B266" s="21" t="s">
        <v>624</v>
      </c>
      <c r="C266" s="22" t="s">
        <v>26</v>
      </c>
      <c r="D266" s="22" t="s">
        <v>358</v>
      </c>
      <c r="E266" s="21" t="s">
        <v>359</v>
      </c>
      <c r="F266" s="21" t="s">
        <v>360</v>
      </c>
      <c r="G266" s="22">
        <v>64.0</v>
      </c>
      <c r="H266" s="23" t="s">
        <v>30</v>
      </c>
      <c r="I266" s="23" t="s">
        <v>706</v>
      </c>
      <c r="J266" s="23" t="s">
        <v>707</v>
      </c>
      <c r="K266" s="22" t="s">
        <v>33</v>
      </c>
      <c r="L266" s="21" t="s">
        <v>363</v>
      </c>
      <c r="M266" s="24">
        <v>1739558.0</v>
      </c>
      <c r="N266" s="25">
        <v>2.502500737307E12</v>
      </c>
      <c r="O266" s="36">
        <v>99960.0</v>
      </c>
      <c r="P266" s="26"/>
      <c r="Q266" s="37">
        <f>I266-O266</f>
        <v>2</v>
      </c>
    </row>
    <row r="267" ht="15.75" customHeight="1">
      <c r="A267" s="21" t="s">
        <v>623</v>
      </c>
      <c r="B267" s="21" t="s">
        <v>624</v>
      </c>
      <c r="C267" s="22" t="s">
        <v>26</v>
      </c>
      <c r="D267" s="22" t="s">
        <v>364</v>
      </c>
      <c r="E267" s="21" t="s">
        <v>365</v>
      </c>
      <c r="F267" s="21" t="s">
        <v>366</v>
      </c>
      <c r="G267" s="22">
        <v>65.0</v>
      </c>
      <c r="H267" s="23" t="s">
        <v>30</v>
      </c>
      <c r="I267" s="23" t="s">
        <v>647</v>
      </c>
      <c r="J267" s="23" t="s">
        <v>708</v>
      </c>
      <c r="K267" s="22" t="s">
        <v>33</v>
      </c>
      <c r="L267" s="21" t="s">
        <v>368</v>
      </c>
      <c r="M267" s="24">
        <v>1739571.0</v>
      </c>
      <c r="N267" s="25">
        <v>2.502500737303E12</v>
      </c>
      <c r="O267" s="26"/>
      <c r="P267" s="26"/>
      <c r="Q267" s="26"/>
    </row>
    <row r="268" ht="15.75" customHeight="1">
      <c r="A268" s="21" t="s">
        <v>623</v>
      </c>
      <c r="B268" s="21" t="s">
        <v>624</v>
      </c>
      <c r="C268" s="22" t="s">
        <v>26</v>
      </c>
      <c r="D268" s="22" t="s">
        <v>369</v>
      </c>
      <c r="E268" s="21" t="s">
        <v>370</v>
      </c>
      <c r="F268" s="21" t="s">
        <v>371</v>
      </c>
      <c r="G268" s="22">
        <v>66.0</v>
      </c>
      <c r="H268" s="23" t="s">
        <v>30</v>
      </c>
      <c r="I268" s="23" t="s">
        <v>643</v>
      </c>
      <c r="J268" s="23" t="s">
        <v>709</v>
      </c>
      <c r="K268" s="22" t="s">
        <v>33</v>
      </c>
      <c r="L268" s="21" t="s">
        <v>373</v>
      </c>
      <c r="M268" s="24">
        <v>1739581.0</v>
      </c>
      <c r="N268" s="25">
        <v>2.502500737402E12</v>
      </c>
      <c r="O268" s="26"/>
      <c r="P268" s="26"/>
      <c r="Q268" s="26"/>
    </row>
    <row r="269" ht="15.75" customHeight="1">
      <c r="A269" s="21" t="s">
        <v>623</v>
      </c>
      <c r="B269" s="21" t="s">
        <v>624</v>
      </c>
      <c r="C269" s="22" t="s">
        <v>26</v>
      </c>
      <c r="D269" s="22" t="s">
        <v>374</v>
      </c>
      <c r="E269" s="21" t="s">
        <v>375</v>
      </c>
      <c r="F269" s="21" t="s">
        <v>376</v>
      </c>
      <c r="G269" s="22">
        <v>67.0</v>
      </c>
      <c r="H269" s="23" t="s">
        <v>30</v>
      </c>
      <c r="I269" s="23" t="s">
        <v>631</v>
      </c>
      <c r="J269" s="23" t="s">
        <v>710</v>
      </c>
      <c r="K269" s="22" t="s">
        <v>33</v>
      </c>
      <c r="L269" s="21" t="s">
        <v>378</v>
      </c>
      <c r="M269" s="24">
        <v>1739607.0</v>
      </c>
      <c r="N269" s="25">
        <v>2.502500737476E12</v>
      </c>
      <c r="O269" s="26"/>
      <c r="P269" s="26"/>
      <c r="Q269" s="26"/>
    </row>
    <row r="270" ht="15.75" customHeight="1">
      <c r="A270" s="21" t="s">
        <v>623</v>
      </c>
      <c r="B270" s="21" t="s">
        <v>624</v>
      </c>
      <c r="C270" s="22" t="s">
        <v>26</v>
      </c>
      <c r="D270" s="22" t="s">
        <v>379</v>
      </c>
      <c r="E270" s="21" t="s">
        <v>380</v>
      </c>
      <c r="F270" s="21" t="s">
        <v>381</v>
      </c>
      <c r="G270" s="22">
        <v>68.0</v>
      </c>
      <c r="H270" s="23" t="s">
        <v>30</v>
      </c>
      <c r="I270" s="23" t="s">
        <v>631</v>
      </c>
      <c r="J270" s="23" t="s">
        <v>711</v>
      </c>
      <c r="K270" s="22" t="s">
        <v>33</v>
      </c>
      <c r="L270" s="21" t="s">
        <v>383</v>
      </c>
      <c r="M270" s="24">
        <v>1739635.0</v>
      </c>
      <c r="N270" s="25">
        <v>2.502500737505E12</v>
      </c>
      <c r="O270" s="26"/>
      <c r="P270" s="26"/>
      <c r="Q270" s="26"/>
    </row>
    <row r="271" ht="15.75" customHeight="1">
      <c r="A271" s="21" t="s">
        <v>623</v>
      </c>
      <c r="B271" s="21" t="s">
        <v>624</v>
      </c>
      <c r="C271" s="22" t="s">
        <v>26</v>
      </c>
      <c r="D271" s="22" t="s">
        <v>384</v>
      </c>
      <c r="E271" s="21" t="s">
        <v>385</v>
      </c>
      <c r="F271" s="21" t="s">
        <v>386</v>
      </c>
      <c r="G271" s="22">
        <v>69.0</v>
      </c>
      <c r="H271" s="23" t="s">
        <v>30</v>
      </c>
      <c r="I271" s="23" t="s">
        <v>683</v>
      </c>
      <c r="J271" s="23" t="s">
        <v>712</v>
      </c>
      <c r="K271" s="22" t="s">
        <v>33</v>
      </c>
      <c r="L271" s="21" t="s">
        <v>388</v>
      </c>
      <c r="M271" s="24">
        <v>1739651.0</v>
      </c>
      <c r="N271" s="25">
        <v>2.502500737703E12</v>
      </c>
      <c r="O271" s="26"/>
      <c r="P271" s="26"/>
      <c r="Q271" s="26"/>
    </row>
    <row r="272" ht="15.75" customHeight="1">
      <c r="A272" s="21" t="s">
        <v>623</v>
      </c>
      <c r="B272" s="21" t="s">
        <v>624</v>
      </c>
      <c r="C272" s="22" t="s">
        <v>26</v>
      </c>
      <c r="D272" s="22" t="s">
        <v>389</v>
      </c>
      <c r="E272" s="21" t="s">
        <v>390</v>
      </c>
      <c r="F272" s="21" t="s">
        <v>391</v>
      </c>
      <c r="G272" s="22">
        <v>70.0</v>
      </c>
      <c r="H272" s="23" t="s">
        <v>30</v>
      </c>
      <c r="I272" s="23" t="s">
        <v>627</v>
      </c>
      <c r="J272" s="23" t="s">
        <v>713</v>
      </c>
      <c r="K272" s="22" t="s">
        <v>33</v>
      </c>
      <c r="L272" s="21" t="s">
        <v>393</v>
      </c>
      <c r="M272" s="24">
        <v>1739698.0</v>
      </c>
      <c r="N272" s="25">
        <v>2.502500737796E12</v>
      </c>
      <c r="O272" s="26"/>
      <c r="P272" s="26"/>
      <c r="Q272" s="26"/>
    </row>
    <row r="273" ht="15.75" customHeight="1">
      <c r="A273" s="21" t="s">
        <v>623</v>
      </c>
      <c r="B273" s="21" t="s">
        <v>624</v>
      </c>
      <c r="C273" s="22" t="s">
        <v>26</v>
      </c>
      <c r="D273" s="22" t="s">
        <v>394</v>
      </c>
      <c r="E273" s="21" t="s">
        <v>395</v>
      </c>
      <c r="F273" s="21" t="s">
        <v>396</v>
      </c>
      <c r="G273" s="22">
        <v>71.0</v>
      </c>
      <c r="H273" s="23" t="s">
        <v>30</v>
      </c>
      <c r="I273" s="23" t="s">
        <v>627</v>
      </c>
      <c r="J273" s="23" t="s">
        <v>714</v>
      </c>
      <c r="K273" s="22" t="s">
        <v>33</v>
      </c>
      <c r="L273" s="21" t="s">
        <v>398</v>
      </c>
      <c r="M273" s="24">
        <v>1739691.0</v>
      </c>
      <c r="N273" s="25">
        <v>2.502500738001E12</v>
      </c>
      <c r="O273" s="26"/>
      <c r="P273" s="26"/>
      <c r="Q273" s="26"/>
    </row>
    <row r="274" ht="15.75" customHeight="1">
      <c r="A274" s="21" t="s">
        <v>623</v>
      </c>
      <c r="B274" s="21" t="s">
        <v>624</v>
      </c>
      <c r="C274" s="22" t="s">
        <v>26</v>
      </c>
      <c r="D274" s="22" t="s">
        <v>399</v>
      </c>
      <c r="E274" s="21" t="s">
        <v>400</v>
      </c>
      <c r="F274" s="21" t="s">
        <v>401</v>
      </c>
      <c r="G274" s="22">
        <v>72.0</v>
      </c>
      <c r="H274" s="23" t="s">
        <v>30</v>
      </c>
      <c r="I274" s="23" t="s">
        <v>715</v>
      </c>
      <c r="J274" s="23" t="s">
        <v>716</v>
      </c>
      <c r="K274" s="22" t="s">
        <v>33</v>
      </c>
      <c r="L274" s="21" t="s">
        <v>404</v>
      </c>
      <c r="M274" s="24">
        <v>1739750.0</v>
      </c>
      <c r="N274" s="25">
        <v>2.502500738083E12</v>
      </c>
      <c r="O274" s="26"/>
      <c r="P274" s="26"/>
      <c r="Q274" s="26"/>
    </row>
    <row r="275" ht="15.75" customHeight="1">
      <c r="A275" s="21" t="s">
        <v>623</v>
      </c>
      <c r="B275" s="21" t="s">
        <v>624</v>
      </c>
      <c r="C275" s="22" t="s">
        <v>26</v>
      </c>
      <c r="D275" s="22" t="s">
        <v>405</v>
      </c>
      <c r="E275" s="21" t="s">
        <v>406</v>
      </c>
      <c r="F275" s="21" t="s">
        <v>407</v>
      </c>
      <c r="G275" s="22">
        <v>73.0</v>
      </c>
      <c r="H275" s="23" t="s">
        <v>30</v>
      </c>
      <c r="I275" s="23" t="s">
        <v>631</v>
      </c>
      <c r="J275" s="23" t="s">
        <v>717</v>
      </c>
      <c r="K275" s="22" t="s">
        <v>33</v>
      </c>
      <c r="L275" s="21" t="s">
        <v>409</v>
      </c>
      <c r="M275" s="24">
        <v>1739784.0</v>
      </c>
      <c r="N275" s="25">
        <v>2.502500738136E12</v>
      </c>
      <c r="O275" s="26"/>
      <c r="P275" s="26"/>
      <c r="Q275" s="26"/>
    </row>
    <row r="276" ht="15.75" customHeight="1">
      <c r="A276" s="21" t="s">
        <v>623</v>
      </c>
      <c r="B276" s="21" t="s">
        <v>624</v>
      </c>
      <c r="C276" s="22" t="s">
        <v>26</v>
      </c>
      <c r="D276" s="22" t="s">
        <v>410</v>
      </c>
      <c r="E276" s="21" t="s">
        <v>411</v>
      </c>
      <c r="F276" s="21" t="s">
        <v>412</v>
      </c>
      <c r="G276" s="22">
        <v>74.0</v>
      </c>
      <c r="H276" s="23" t="s">
        <v>30</v>
      </c>
      <c r="I276" s="23" t="s">
        <v>631</v>
      </c>
      <c r="J276" s="23" t="s">
        <v>718</v>
      </c>
      <c r="K276" s="22" t="s">
        <v>33</v>
      </c>
      <c r="L276" s="21" t="s">
        <v>414</v>
      </c>
      <c r="M276" s="24">
        <v>1739822.0</v>
      </c>
      <c r="N276" s="25">
        <v>2.502500738228E12</v>
      </c>
      <c r="O276" s="26"/>
      <c r="P276" s="26"/>
      <c r="Q276" s="26"/>
    </row>
    <row r="277" ht="15.75" customHeight="1">
      <c r="A277" s="21" t="s">
        <v>623</v>
      </c>
      <c r="B277" s="21" t="s">
        <v>624</v>
      </c>
      <c r="C277" s="22" t="s">
        <v>26</v>
      </c>
      <c r="D277" s="22" t="s">
        <v>415</v>
      </c>
      <c r="E277" s="21" t="s">
        <v>416</v>
      </c>
      <c r="F277" s="21" t="s">
        <v>417</v>
      </c>
      <c r="G277" s="22">
        <v>75.0</v>
      </c>
      <c r="H277" s="23" t="s">
        <v>30</v>
      </c>
      <c r="I277" s="23" t="s">
        <v>647</v>
      </c>
      <c r="J277" s="23" t="s">
        <v>719</v>
      </c>
      <c r="K277" s="22" t="s">
        <v>33</v>
      </c>
      <c r="L277" s="21" t="s">
        <v>419</v>
      </c>
      <c r="M277" s="24">
        <v>1739827.0</v>
      </c>
      <c r="N277" s="25">
        <v>2.502500738325E12</v>
      </c>
      <c r="O277" s="26"/>
      <c r="P277" s="26"/>
      <c r="Q277" s="26"/>
    </row>
    <row r="278" ht="15.75" customHeight="1">
      <c r="A278" s="21" t="s">
        <v>623</v>
      </c>
      <c r="B278" s="21" t="s">
        <v>624</v>
      </c>
      <c r="C278" s="22" t="s">
        <v>26</v>
      </c>
      <c r="D278" s="22" t="s">
        <v>420</v>
      </c>
      <c r="E278" s="21" t="s">
        <v>421</v>
      </c>
      <c r="F278" s="21" t="s">
        <v>422</v>
      </c>
      <c r="G278" s="22">
        <v>76.0</v>
      </c>
      <c r="H278" s="23" t="s">
        <v>30</v>
      </c>
      <c r="I278" s="23" t="s">
        <v>625</v>
      </c>
      <c r="J278" s="23" t="s">
        <v>720</v>
      </c>
      <c r="K278" s="22" t="s">
        <v>33</v>
      </c>
      <c r="L278" s="21" t="s">
        <v>424</v>
      </c>
      <c r="M278" s="24">
        <v>1739875.0</v>
      </c>
      <c r="N278" s="25">
        <v>2.502500738377E12</v>
      </c>
      <c r="O278" s="26"/>
      <c r="P278" s="26"/>
      <c r="Q278" s="26"/>
    </row>
    <row r="279" ht="15.75" customHeight="1">
      <c r="A279" s="21" t="s">
        <v>623</v>
      </c>
      <c r="B279" s="21" t="s">
        <v>624</v>
      </c>
      <c r="C279" s="22" t="s">
        <v>26</v>
      </c>
      <c r="D279" s="22" t="s">
        <v>425</v>
      </c>
      <c r="E279" s="21" t="s">
        <v>426</v>
      </c>
      <c r="F279" s="21" t="s">
        <v>427</v>
      </c>
      <c r="G279" s="22">
        <v>77.0</v>
      </c>
      <c r="H279" s="23" t="s">
        <v>30</v>
      </c>
      <c r="I279" s="23" t="s">
        <v>631</v>
      </c>
      <c r="J279" s="23" t="s">
        <v>721</v>
      </c>
      <c r="K279" s="22" t="s">
        <v>33</v>
      </c>
      <c r="L279" s="21" t="s">
        <v>429</v>
      </c>
      <c r="M279" s="24">
        <v>1739923.0</v>
      </c>
      <c r="N279" s="25">
        <v>2.50250073855E12</v>
      </c>
      <c r="O279" s="26"/>
      <c r="P279" s="26"/>
      <c r="Q279" s="26"/>
    </row>
    <row r="280" ht="15.75" customHeight="1">
      <c r="A280" s="21" t="s">
        <v>623</v>
      </c>
      <c r="B280" s="21" t="s">
        <v>624</v>
      </c>
      <c r="C280" s="22" t="s">
        <v>26</v>
      </c>
      <c r="D280" s="22" t="s">
        <v>430</v>
      </c>
      <c r="E280" s="21" t="s">
        <v>431</v>
      </c>
      <c r="F280" s="21" t="s">
        <v>432</v>
      </c>
      <c r="G280" s="22">
        <v>78.0</v>
      </c>
      <c r="H280" s="23" t="s">
        <v>30</v>
      </c>
      <c r="I280" s="23" t="s">
        <v>647</v>
      </c>
      <c r="J280" s="23" t="s">
        <v>722</v>
      </c>
      <c r="K280" s="22" t="s">
        <v>33</v>
      </c>
      <c r="L280" s="21" t="s">
        <v>434</v>
      </c>
      <c r="M280" s="24">
        <v>1740442.0</v>
      </c>
      <c r="N280" s="25">
        <v>2.502500739801E12</v>
      </c>
      <c r="O280" s="26"/>
      <c r="P280" s="26"/>
      <c r="Q280" s="26"/>
    </row>
    <row r="281" ht="15.75" customHeight="1">
      <c r="A281" s="21" t="s">
        <v>623</v>
      </c>
      <c r="B281" s="21" t="s">
        <v>624</v>
      </c>
      <c r="C281" s="22" t="s">
        <v>26</v>
      </c>
      <c r="D281" s="22" t="s">
        <v>435</v>
      </c>
      <c r="E281" s="21" t="s">
        <v>436</v>
      </c>
      <c r="F281" s="21" t="s">
        <v>437</v>
      </c>
      <c r="G281" s="22">
        <v>79.0</v>
      </c>
      <c r="H281" s="23" t="s">
        <v>30</v>
      </c>
      <c r="I281" s="23" t="s">
        <v>643</v>
      </c>
      <c r="J281" s="23" t="s">
        <v>723</v>
      </c>
      <c r="K281" s="22" t="s">
        <v>33</v>
      </c>
      <c r="L281" s="21" t="s">
        <v>439</v>
      </c>
      <c r="M281" s="24">
        <v>1740456.0</v>
      </c>
      <c r="N281" s="25">
        <v>2.50250073986E12</v>
      </c>
      <c r="O281" s="26"/>
      <c r="P281" s="26"/>
      <c r="Q281" s="26"/>
    </row>
    <row r="282" ht="15.75" customHeight="1">
      <c r="A282" s="21" t="s">
        <v>623</v>
      </c>
      <c r="B282" s="21" t="s">
        <v>624</v>
      </c>
      <c r="C282" s="22" t="s">
        <v>26</v>
      </c>
      <c r="D282" s="22" t="s">
        <v>440</v>
      </c>
      <c r="E282" s="21" t="s">
        <v>441</v>
      </c>
      <c r="F282" s="21" t="s">
        <v>442</v>
      </c>
      <c r="G282" s="22">
        <v>80.0</v>
      </c>
      <c r="H282" s="23" t="s">
        <v>30</v>
      </c>
      <c r="I282" s="23" t="s">
        <v>631</v>
      </c>
      <c r="J282" s="23" t="s">
        <v>724</v>
      </c>
      <c r="K282" s="22" t="s">
        <v>33</v>
      </c>
      <c r="L282" s="21" t="s">
        <v>444</v>
      </c>
      <c r="M282" s="24">
        <v>1740491.0</v>
      </c>
      <c r="N282" s="25">
        <v>2.50250073996E12</v>
      </c>
      <c r="O282" s="26"/>
      <c r="P282" s="26"/>
      <c r="Q282" s="26"/>
    </row>
    <row r="283" ht="15.75" customHeight="1">
      <c r="A283" s="21" t="s">
        <v>623</v>
      </c>
      <c r="B283" s="21" t="s">
        <v>624</v>
      </c>
      <c r="C283" s="22" t="s">
        <v>26</v>
      </c>
      <c r="D283" s="22" t="s">
        <v>445</v>
      </c>
      <c r="E283" s="21" t="s">
        <v>446</v>
      </c>
      <c r="F283" s="21" t="s">
        <v>447</v>
      </c>
      <c r="G283" s="22">
        <v>81.0</v>
      </c>
      <c r="H283" s="23" t="s">
        <v>30</v>
      </c>
      <c r="I283" s="23" t="s">
        <v>631</v>
      </c>
      <c r="J283" s="23" t="s">
        <v>725</v>
      </c>
      <c r="K283" s="22" t="s">
        <v>33</v>
      </c>
      <c r="L283" s="21" t="s">
        <v>449</v>
      </c>
      <c r="M283" s="24">
        <v>1740471.0</v>
      </c>
      <c r="N283" s="25">
        <v>2.502500740017E12</v>
      </c>
      <c r="O283" s="26"/>
      <c r="P283" s="26"/>
      <c r="Q283" s="26"/>
    </row>
    <row r="284" ht="15.75" customHeight="1">
      <c r="A284" s="21" t="s">
        <v>623</v>
      </c>
      <c r="B284" s="21" t="s">
        <v>624</v>
      </c>
      <c r="C284" s="22" t="s">
        <v>26</v>
      </c>
      <c r="D284" s="22" t="s">
        <v>450</v>
      </c>
      <c r="E284" s="21" t="s">
        <v>451</v>
      </c>
      <c r="F284" s="21" t="s">
        <v>452</v>
      </c>
      <c r="G284" s="22">
        <v>82.0</v>
      </c>
      <c r="H284" s="23" t="s">
        <v>30</v>
      </c>
      <c r="I284" s="23" t="s">
        <v>726</v>
      </c>
      <c r="J284" s="23" t="s">
        <v>727</v>
      </c>
      <c r="K284" s="22" t="s">
        <v>33</v>
      </c>
      <c r="L284" s="21" t="s">
        <v>455</v>
      </c>
      <c r="M284" s="24">
        <v>1740504.0</v>
      </c>
      <c r="N284" s="25">
        <v>2.502500740033E12</v>
      </c>
      <c r="O284" s="26"/>
      <c r="P284" s="26"/>
      <c r="Q284" s="26"/>
    </row>
    <row r="285" ht="15.75" customHeight="1">
      <c r="A285" s="21" t="s">
        <v>623</v>
      </c>
      <c r="B285" s="21" t="s">
        <v>624</v>
      </c>
      <c r="C285" s="22" t="s">
        <v>26</v>
      </c>
      <c r="D285" s="22" t="s">
        <v>456</v>
      </c>
      <c r="E285" s="21" t="s">
        <v>457</v>
      </c>
      <c r="F285" s="21" t="s">
        <v>458</v>
      </c>
      <c r="G285" s="22">
        <v>83.0</v>
      </c>
      <c r="H285" s="23" t="s">
        <v>30</v>
      </c>
      <c r="I285" s="23" t="s">
        <v>625</v>
      </c>
      <c r="J285" s="23" t="s">
        <v>728</v>
      </c>
      <c r="K285" s="22" t="s">
        <v>33</v>
      </c>
      <c r="L285" s="21" t="s">
        <v>460</v>
      </c>
      <c r="M285" s="24">
        <v>1740527.0</v>
      </c>
      <c r="N285" s="25">
        <v>2.502500740119E12</v>
      </c>
      <c r="O285" s="26"/>
      <c r="P285" s="26"/>
      <c r="Q285" s="26"/>
    </row>
    <row r="286" ht="15.75" customHeight="1">
      <c r="A286" s="21" t="s">
        <v>623</v>
      </c>
      <c r="B286" s="21" t="s">
        <v>624</v>
      </c>
      <c r="C286" s="22" t="s">
        <v>26</v>
      </c>
      <c r="D286" s="22" t="s">
        <v>461</v>
      </c>
      <c r="E286" s="21" t="s">
        <v>462</v>
      </c>
      <c r="F286" s="21" t="s">
        <v>463</v>
      </c>
      <c r="G286" s="22">
        <v>84.0</v>
      </c>
      <c r="H286" s="23" t="s">
        <v>30</v>
      </c>
      <c r="I286" s="23" t="s">
        <v>653</v>
      </c>
      <c r="J286" s="23" t="s">
        <v>729</v>
      </c>
      <c r="K286" s="22" t="s">
        <v>33</v>
      </c>
      <c r="L286" s="21" t="s">
        <v>465</v>
      </c>
      <c r="M286" s="24">
        <v>1740533.0</v>
      </c>
      <c r="N286" s="25">
        <v>2.502500740112E12</v>
      </c>
      <c r="O286" s="26"/>
      <c r="P286" s="26"/>
      <c r="Q286" s="26"/>
    </row>
    <row r="287" ht="15.75" customHeight="1">
      <c r="A287" s="21" t="s">
        <v>623</v>
      </c>
      <c r="B287" s="21" t="s">
        <v>624</v>
      </c>
      <c r="C287" s="22" t="s">
        <v>26</v>
      </c>
      <c r="D287" s="22" t="s">
        <v>466</v>
      </c>
      <c r="E287" s="21" t="s">
        <v>467</v>
      </c>
      <c r="F287" s="21" t="s">
        <v>468</v>
      </c>
      <c r="G287" s="22">
        <v>85.0</v>
      </c>
      <c r="H287" s="23" t="s">
        <v>30</v>
      </c>
      <c r="I287" s="23" t="s">
        <v>631</v>
      </c>
      <c r="J287" s="23" t="s">
        <v>730</v>
      </c>
      <c r="K287" s="22" t="s">
        <v>33</v>
      </c>
      <c r="L287" s="21" t="s">
        <v>470</v>
      </c>
      <c r="M287" s="24">
        <v>1740576.0</v>
      </c>
      <c r="N287" s="25">
        <v>2.502500740317E12</v>
      </c>
      <c r="O287" s="26"/>
      <c r="P287" s="26"/>
      <c r="Q287" s="26"/>
    </row>
    <row r="288" ht="15.75" customHeight="1">
      <c r="A288" s="21" t="s">
        <v>623</v>
      </c>
      <c r="B288" s="21" t="s">
        <v>624</v>
      </c>
      <c r="C288" s="22" t="s">
        <v>26</v>
      </c>
      <c r="D288" s="22" t="s">
        <v>471</v>
      </c>
      <c r="E288" s="21" t="s">
        <v>472</v>
      </c>
      <c r="F288" s="21" t="s">
        <v>473</v>
      </c>
      <c r="G288" s="22">
        <v>86.0</v>
      </c>
      <c r="H288" s="23" t="s">
        <v>30</v>
      </c>
      <c r="I288" s="23" t="s">
        <v>650</v>
      </c>
      <c r="J288" s="23" t="s">
        <v>731</v>
      </c>
      <c r="K288" s="22" t="s">
        <v>33</v>
      </c>
      <c r="L288" s="21" t="s">
        <v>475</v>
      </c>
      <c r="M288" s="24">
        <v>1740616.0</v>
      </c>
      <c r="N288" s="25">
        <v>2.50250074043E12</v>
      </c>
      <c r="O288" s="26"/>
      <c r="P288" s="26"/>
      <c r="Q288" s="26"/>
    </row>
    <row r="289" ht="15.75" customHeight="1">
      <c r="A289" s="21" t="s">
        <v>623</v>
      </c>
      <c r="B289" s="21" t="s">
        <v>624</v>
      </c>
      <c r="C289" s="22" t="s">
        <v>26</v>
      </c>
      <c r="D289" s="22" t="s">
        <v>476</v>
      </c>
      <c r="E289" s="21" t="s">
        <v>477</v>
      </c>
      <c r="F289" s="21" t="s">
        <v>478</v>
      </c>
      <c r="G289" s="22">
        <v>87.0</v>
      </c>
      <c r="H289" s="23" t="s">
        <v>30</v>
      </c>
      <c r="I289" s="23" t="s">
        <v>631</v>
      </c>
      <c r="J289" s="23" t="s">
        <v>732</v>
      </c>
      <c r="K289" s="22" t="s">
        <v>33</v>
      </c>
      <c r="L289" s="21" t="s">
        <v>480</v>
      </c>
      <c r="M289" s="24">
        <v>1740991.0</v>
      </c>
      <c r="N289" s="25">
        <v>2.50250074215E12</v>
      </c>
      <c r="O289" s="26"/>
      <c r="P289" s="26"/>
      <c r="Q289" s="26"/>
    </row>
    <row r="290" ht="15.75" customHeight="1">
      <c r="A290" s="21" t="s">
        <v>623</v>
      </c>
      <c r="B290" s="21" t="s">
        <v>624</v>
      </c>
      <c r="C290" s="22" t="s">
        <v>26</v>
      </c>
      <c r="D290" s="22" t="s">
        <v>481</v>
      </c>
      <c r="E290" s="21" t="s">
        <v>482</v>
      </c>
      <c r="F290" s="21" t="s">
        <v>483</v>
      </c>
      <c r="G290" s="22">
        <v>88.0</v>
      </c>
      <c r="H290" s="23" t="s">
        <v>30</v>
      </c>
      <c r="I290" s="23" t="s">
        <v>733</v>
      </c>
      <c r="J290" s="23" t="s">
        <v>734</v>
      </c>
      <c r="K290" s="22" t="s">
        <v>33</v>
      </c>
      <c r="L290" s="21" t="s">
        <v>486</v>
      </c>
      <c r="M290" s="38">
        <v>1741032.0</v>
      </c>
      <c r="N290" s="39">
        <v>2.502500742252E12</v>
      </c>
      <c r="O290" s="36">
        <v>1014500.0</v>
      </c>
      <c r="P290" s="26"/>
      <c r="Q290" s="37">
        <f>I301-O290</f>
        <v>6</v>
      </c>
    </row>
    <row r="291" ht="15.75" customHeight="1">
      <c r="A291" s="21" t="s">
        <v>623</v>
      </c>
      <c r="B291" s="21" t="s">
        <v>624</v>
      </c>
      <c r="C291" s="22" t="s">
        <v>26</v>
      </c>
      <c r="D291" s="22" t="s">
        <v>487</v>
      </c>
      <c r="E291" s="21" t="s">
        <v>482</v>
      </c>
      <c r="F291" s="21" t="s">
        <v>483</v>
      </c>
      <c r="G291" s="22">
        <v>89.0</v>
      </c>
      <c r="H291" s="23" t="s">
        <v>30</v>
      </c>
      <c r="I291" s="23" t="s">
        <v>735</v>
      </c>
      <c r="J291" s="23" t="s">
        <v>736</v>
      </c>
      <c r="K291" s="22" t="s">
        <v>33</v>
      </c>
      <c r="L291" s="21" t="s">
        <v>490</v>
      </c>
      <c r="M291" s="40"/>
      <c r="N291" s="40"/>
      <c r="O291" s="36" t="s">
        <v>491</v>
      </c>
      <c r="P291" s="26"/>
      <c r="Q291" s="41" t="s">
        <v>491</v>
      </c>
    </row>
    <row r="292" ht="15.75" customHeight="1">
      <c r="A292" s="21" t="s">
        <v>623</v>
      </c>
      <c r="B292" s="21" t="s">
        <v>624</v>
      </c>
      <c r="C292" s="22" t="s">
        <v>26</v>
      </c>
      <c r="D292" s="22" t="s">
        <v>492</v>
      </c>
      <c r="E292" s="21" t="s">
        <v>493</v>
      </c>
      <c r="F292" s="21" t="s">
        <v>494</v>
      </c>
      <c r="G292" s="22">
        <v>90.0</v>
      </c>
      <c r="H292" s="23" t="s">
        <v>30</v>
      </c>
      <c r="I292" s="23" t="s">
        <v>647</v>
      </c>
      <c r="J292" s="23" t="s">
        <v>737</v>
      </c>
      <c r="K292" s="22" t="s">
        <v>33</v>
      </c>
      <c r="L292" s="21" t="s">
        <v>496</v>
      </c>
      <c r="M292" s="24">
        <v>1741035.0</v>
      </c>
      <c r="N292" s="25">
        <v>2.502500742238E12</v>
      </c>
      <c r="O292" s="26"/>
      <c r="P292" s="26"/>
      <c r="Q292" s="26"/>
    </row>
    <row r="293" ht="15.75" customHeight="1">
      <c r="A293" s="21" t="s">
        <v>623</v>
      </c>
      <c r="B293" s="21" t="s">
        <v>624</v>
      </c>
      <c r="C293" s="22" t="s">
        <v>26</v>
      </c>
      <c r="D293" s="22" t="s">
        <v>497</v>
      </c>
      <c r="E293" s="21" t="s">
        <v>498</v>
      </c>
      <c r="F293" s="21" t="s">
        <v>499</v>
      </c>
      <c r="G293" s="22">
        <v>91.0</v>
      </c>
      <c r="H293" s="23" t="s">
        <v>30</v>
      </c>
      <c r="I293" s="23" t="s">
        <v>650</v>
      </c>
      <c r="J293" s="23" t="s">
        <v>738</v>
      </c>
      <c r="K293" s="22" t="s">
        <v>33</v>
      </c>
      <c r="L293" s="21" t="s">
        <v>501</v>
      </c>
      <c r="M293" s="24">
        <v>1741057.0</v>
      </c>
      <c r="N293" s="25">
        <v>2.502500742246E12</v>
      </c>
      <c r="O293" s="26"/>
      <c r="P293" s="26"/>
      <c r="Q293" s="26"/>
    </row>
    <row r="294" ht="15.75" customHeight="1">
      <c r="A294" s="21" t="s">
        <v>623</v>
      </c>
      <c r="B294" s="21" t="s">
        <v>624</v>
      </c>
      <c r="C294" s="22" t="s">
        <v>26</v>
      </c>
      <c r="D294" s="22" t="s">
        <v>502</v>
      </c>
      <c r="E294" s="21" t="s">
        <v>503</v>
      </c>
      <c r="F294" s="21" t="s">
        <v>504</v>
      </c>
      <c r="G294" s="22">
        <v>92.0</v>
      </c>
      <c r="H294" s="23" t="s">
        <v>30</v>
      </c>
      <c r="I294" s="23" t="s">
        <v>627</v>
      </c>
      <c r="J294" s="23" t="s">
        <v>739</v>
      </c>
      <c r="K294" s="22" t="s">
        <v>33</v>
      </c>
      <c r="L294" s="21" t="s">
        <v>506</v>
      </c>
      <c r="M294" s="24">
        <v>1741061.0</v>
      </c>
      <c r="N294" s="25">
        <v>2.502500742296E12</v>
      </c>
      <c r="O294" s="26"/>
      <c r="P294" s="26"/>
      <c r="Q294" s="26"/>
    </row>
    <row r="295" ht="15.75" customHeight="1">
      <c r="A295" s="21" t="s">
        <v>623</v>
      </c>
      <c r="B295" s="21" t="s">
        <v>624</v>
      </c>
      <c r="C295" s="22" t="s">
        <v>26</v>
      </c>
      <c r="D295" s="22" t="s">
        <v>507</v>
      </c>
      <c r="E295" s="21" t="s">
        <v>508</v>
      </c>
      <c r="F295" s="21" t="s">
        <v>509</v>
      </c>
      <c r="G295" s="22">
        <v>93.0</v>
      </c>
      <c r="H295" s="23" t="s">
        <v>30</v>
      </c>
      <c r="I295" s="23" t="s">
        <v>740</v>
      </c>
      <c r="J295" s="23" t="s">
        <v>741</v>
      </c>
      <c r="K295" s="22" t="s">
        <v>33</v>
      </c>
      <c r="L295" s="21" t="s">
        <v>512</v>
      </c>
      <c r="M295" s="24">
        <v>1742759.0</v>
      </c>
      <c r="N295" s="25">
        <v>2.502500746744E12</v>
      </c>
      <c r="O295" s="36">
        <v>163800.0</v>
      </c>
      <c r="P295" s="26"/>
      <c r="Q295" s="37">
        <f t="shared" ref="Q295:Q296" si="3">I295-O295</f>
        <v>8</v>
      </c>
    </row>
    <row r="296" ht="15.75" customHeight="1">
      <c r="A296" s="21" t="s">
        <v>623</v>
      </c>
      <c r="B296" s="21" t="s">
        <v>624</v>
      </c>
      <c r="C296" s="22" t="s">
        <v>26</v>
      </c>
      <c r="D296" s="22" t="s">
        <v>513</v>
      </c>
      <c r="E296" s="21" t="s">
        <v>514</v>
      </c>
      <c r="F296" s="21" t="s">
        <v>515</v>
      </c>
      <c r="G296" s="22">
        <v>94.0</v>
      </c>
      <c r="H296" s="23" t="s">
        <v>30</v>
      </c>
      <c r="I296" s="23" t="s">
        <v>742</v>
      </c>
      <c r="J296" s="23" t="s">
        <v>743</v>
      </c>
      <c r="K296" s="22" t="s">
        <v>33</v>
      </c>
      <c r="L296" s="21" t="s">
        <v>518</v>
      </c>
      <c r="M296" s="24">
        <v>1741101.0</v>
      </c>
      <c r="N296" s="25">
        <v>2.502500742479E12</v>
      </c>
      <c r="O296" s="36">
        <v>192000.0</v>
      </c>
      <c r="P296" s="26"/>
      <c r="Q296" s="37">
        <f t="shared" si="3"/>
        <v>8</v>
      </c>
    </row>
    <row r="297" ht="15.75" customHeight="1">
      <c r="A297" s="15" t="s">
        <v>519</v>
      </c>
      <c r="H297" s="15" t="s">
        <v>520</v>
      </c>
      <c r="I297" s="15" t="s">
        <v>744</v>
      </c>
      <c r="J297" s="15"/>
      <c r="K297" s="15"/>
      <c r="L297" s="15"/>
      <c r="M297" s="42"/>
      <c r="N297" s="19"/>
      <c r="O297" s="20"/>
      <c r="P297" s="20"/>
      <c r="Q297" s="20"/>
    </row>
    <row r="298" ht="15.75" customHeight="1">
      <c r="A298" s="49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7"/>
      <c r="N298" s="2"/>
      <c r="O298" s="3"/>
      <c r="P298" s="4"/>
      <c r="Q298" s="4"/>
      <c r="R298" s="5"/>
      <c r="S298" s="5"/>
      <c r="T298" s="5"/>
      <c r="U298" s="5"/>
      <c r="V298" s="5"/>
      <c r="W298" s="5"/>
      <c r="X298" s="5"/>
      <c r="Y298" s="5"/>
      <c r="Z298" s="5"/>
    </row>
    <row r="299" ht="15.75" customHeight="1">
      <c r="A299" s="1"/>
      <c r="N299" s="2"/>
      <c r="O299" s="50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5.75" customHeight="1">
      <c r="A300" s="5"/>
      <c r="B300" s="5"/>
      <c r="C300" s="5"/>
      <c r="D300" s="5"/>
      <c r="E300" s="5"/>
      <c r="F300" s="5"/>
      <c r="G300" s="5"/>
      <c r="H300" s="5"/>
      <c r="I300" s="50">
        <f>I95+I96</f>
        <v>5072530</v>
      </c>
      <c r="J300" s="5"/>
      <c r="K300" s="5"/>
      <c r="L300" s="5"/>
      <c r="M300" s="7"/>
      <c r="N300" s="2"/>
      <c r="O300" s="50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5.75" customHeight="1">
      <c r="A301" s="5"/>
      <c r="B301" s="5"/>
      <c r="C301" s="5"/>
      <c r="D301" s="5"/>
      <c r="E301" s="5"/>
      <c r="F301" s="5"/>
      <c r="G301" s="5"/>
      <c r="H301" s="5"/>
      <c r="I301" s="50">
        <f>I290+I291</f>
        <v>1014506</v>
      </c>
      <c r="J301" s="5"/>
      <c r="K301" s="5"/>
      <c r="L301" s="5"/>
      <c r="M301" s="7"/>
      <c r="N301" s="2"/>
      <c r="O301" s="50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5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7"/>
      <c r="N302" s="2"/>
      <c r="O302" s="50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5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7"/>
      <c r="N303" s="2"/>
      <c r="O303" s="50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5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7"/>
      <c r="N304" s="2"/>
      <c r="O304" s="50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5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7"/>
      <c r="N305" s="2"/>
      <c r="O305" s="50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5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7"/>
      <c r="N306" s="2"/>
      <c r="O306" s="50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5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7"/>
      <c r="N307" s="2"/>
      <c r="O307" s="50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5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7"/>
      <c r="N308" s="2"/>
      <c r="O308" s="50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5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7"/>
      <c r="N309" s="2"/>
      <c r="O309" s="50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5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7"/>
      <c r="N310" s="2"/>
      <c r="O310" s="50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5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7"/>
      <c r="N311" s="2"/>
      <c r="O311" s="50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5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7"/>
      <c r="N312" s="2"/>
      <c r="O312" s="50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5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7"/>
      <c r="N313" s="2"/>
      <c r="O313" s="50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5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7"/>
      <c r="N314" s="2"/>
      <c r="O314" s="50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5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7"/>
      <c r="N315" s="2"/>
      <c r="O315" s="50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5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7"/>
      <c r="N316" s="2"/>
      <c r="O316" s="50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5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7"/>
      <c r="N317" s="2"/>
      <c r="O317" s="50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5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7"/>
      <c r="N318" s="2"/>
      <c r="O318" s="50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5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7"/>
      <c r="N319" s="2"/>
      <c r="O319" s="50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5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7"/>
      <c r="N320" s="2"/>
      <c r="O320" s="50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5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7"/>
      <c r="N321" s="2"/>
      <c r="O321" s="50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5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7"/>
      <c r="N322" s="2"/>
      <c r="O322" s="50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5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7"/>
      <c r="N323" s="2"/>
      <c r="O323" s="50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5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7"/>
      <c r="N324" s="2"/>
      <c r="O324" s="50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5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7"/>
      <c r="N325" s="2"/>
      <c r="O325" s="50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5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7"/>
      <c r="N326" s="2"/>
      <c r="O326" s="50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5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7"/>
      <c r="N327" s="2"/>
      <c r="O327" s="50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5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7"/>
      <c r="N328" s="2"/>
      <c r="O328" s="50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5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7"/>
      <c r="N329" s="2"/>
      <c r="O329" s="50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5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7"/>
      <c r="N330" s="2"/>
      <c r="O330" s="50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5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7"/>
      <c r="N331" s="2"/>
      <c r="O331" s="50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5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7"/>
      <c r="N332" s="2"/>
      <c r="O332" s="50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5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7"/>
      <c r="N333" s="2"/>
      <c r="O333" s="50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5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7"/>
      <c r="N334" s="2"/>
      <c r="O334" s="50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5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7"/>
      <c r="N335" s="2"/>
      <c r="O335" s="50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5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7"/>
      <c r="N336" s="2"/>
      <c r="O336" s="50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5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7"/>
      <c r="N337" s="2"/>
      <c r="O337" s="50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5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7"/>
      <c r="N338" s="2"/>
      <c r="O338" s="50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5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7"/>
      <c r="N339" s="2"/>
      <c r="O339" s="50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5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7"/>
      <c r="N340" s="2"/>
      <c r="O340" s="50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5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7"/>
      <c r="N341" s="2"/>
      <c r="O341" s="50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5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7"/>
      <c r="N342" s="2"/>
      <c r="O342" s="50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5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7"/>
      <c r="N343" s="2"/>
      <c r="O343" s="50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5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7"/>
      <c r="N344" s="2"/>
      <c r="O344" s="50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5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7"/>
      <c r="N345" s="2"/>
      <c r="O345" s="50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5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7"/>
      <c r="N346" s="2"/>
      <c r="O346" s="50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5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7"/>
      <c r="N347" s="2"/>
      <c r="O347" s="50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5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7"/>
      <c r="N348" s="2"/>
      <c r="O348" s="50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5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7"/>
      <c r="N349" s="2"/>
      <c r="O349" s="50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5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7"/>
      <c r="N350" s="2"/>
      <c r="O350" s="50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5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7"/>
      <c r="N351" s="2"/>
      <c r="O351" s="50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5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7"/>
      <c r="N352" s="2"/>
      <c r="O352" s="50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5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7"/>
      <c r="N353" s="2"/>
      <c r="O353" s="50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5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7"/>
      <c r="N354" s="2"/>
      <c r="O354" s="50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5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7"/>
      <c r="N355" s="2"/>
      <c r="O355" s="50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5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7"/>
      <c r="N356" s="2"/>
      <c r="O356" s="50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5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7"/>
      <c r="N357" s="2"/>
      <c r="O357" s="50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5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7"/>
      <c r="N358" s="2"/>
      <c r="O358" s="50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5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7"/>
      <c r="N359" s="2"/>
      <c r="O359" s="50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5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7"/>
      <c r="N360" s="2"/>
      <c r="O360" s="50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5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7"/>
      <c r="N361" s="2"/>
      <c r="O361" s="50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5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7"/>
      <c r="N362" s="2"/>
      <c r="O362" s="50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5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7"/>
      <c r="N363" s="2"/>
      <c r="O363" s="50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5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7"/>
      <c r="N364" s="2"/>
      <c r="O364" s="50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5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7"/>
      <c r="N365" s="2"/>
      <c r="O365" s="50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5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7"/>
      <c r="N366" s="2"/>
      <c r="O366" s="50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5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7"/>
      <c r="N367" s="2"/>
      <c r="O367" s="50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5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7"/>
      <c r="N368" s="2"/>
      <c r="O368" s="50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5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7"/>
      <c r="N369" s="2"/>
      <c r="O369" s="50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5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7"/>
      <c r="N370" s="2"/>
      <c r="O370" s="50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5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7"/>
      <c r="N371" s="2"/>
      <c r="O371" s="50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5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7"/>
      <c r="N372" s="2"/>
      <c r="O372" s="50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5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7"/>
      <c r="N373" s="2"/>
      <c r="O373" s="50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5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7"/>
      <c r="N374" s="2"/>
      <c r="O374" s="50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5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7"/>
      <c r="N375" s="2"/>
      <c r="O375" s="50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5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7"/>
      <c r="N376" s="2"/>
      <c r="O376" s="50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5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7"/>
      <c r="N377" s="2"/>
      <c r="O377" s="50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5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7"/>
      <c r="N378" s="2"/>
      <c r="O378" s="50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5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7"/>
      <c r="N379" s="2"/>
      <c r="O379" s="50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5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7"/>
      <c r="N380" s="2"/>
      <c r="O380" s="50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5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7"/>
      <c r="N381" s="2"/>
      <c r="O381" s="50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5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7"/>
      <c r="N382" s="2"/>
      <c r="O382" s="50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5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7"/>
      <c r="N383" s="2"/>
      <c r="O383" s="50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5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7"/>
      <c r="N384" s="2"/>
      <c r="O384" s="50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5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7"/>
      <c r="N385" s="2"/>
      <c r="O385" s="50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5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7"/>
      <c r="N386" s="2"/>
      <c r="O386" s="50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5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7"/>
      <c r="N387" s="2"/>
      <c r="O387" s="50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5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7"/>
      <c r="N388" s="2"/>
      <c r="O388" s="50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5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7"/>
      <c r="N389" s="2"/>
      <c r="O389" s="50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5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7"/>
      <c r="N390" s="2"/>
      <c r="O390" s="50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5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7"/>
      <c r="N391" s="2"/>
      <c r="O391" s="50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5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7"/>
      <c r="N392" s="2"/>
      <c r="O392" s="50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5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7"/>
      <c r="N393" s="2"/>
      <c r="O393" s="50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5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7"/>
      <c r="N394" s="2"/>
      <c r="O394" s="50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5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7"/>
      <c r="N395" s="2"/>
      <c r="O395" s="50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5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7"/>
      <c r="N396" s="2"/>
      <c r="O396" s="50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5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7"/>
      <c r="N397" s="2"/>
      <c r="O397" s="50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5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7"/>
      <c r="N398" s="2"/>
      <c r="O398" s="50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5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7"/>
      <c r="N399" s="2"/>
      <c r="O399" s="50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5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7"/>
      <c r="N400" s="2"/>
      <c r="O400" s="50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5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7"/>
      <c r="N401" s="2"/>
      <c r="O401" s="50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5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7"/>
      <c r="N402" s="2"/>
      <c r="O402" s="50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5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7"/>
      <c r="N403" s="2"/>
      <c r="O403" s="50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5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7"/>
      <c r="N404" s="2"/>
      <c r="O404" s="50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5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7"/>
      <c r="N405" s="2"/>
      <c r="O405" s="50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5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7"/>
      <c r="N406" s="2"/>
      <c r="O406" s="50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5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7"/>
      <c r="N407" s="2"/>
      <c r="O407" s="50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5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7"/>
      <c r="N408" s="2"/>
      <c r="O408" s="50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5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7"/>
      <c r="N409" s="2"/>
      <c r="O409" s="50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5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7"/>
      <c r="N410" s="2"/>
      <c r="O410" s="50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5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7"/>
      <c r="N411" s="2"/>
      <c r="O411" s="50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5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7"/>
      <c r="N412" s="2"/>
      <c r="O412" s="50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5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7"/>
      <c r="N413" s="2"/>
      <c r="O413" s="50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5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7"/>
      <c r="N414" s="2"/>
      <c r="O414" s="50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5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7"/>
      <c r="N415" s="2"/>
      <c r="O415" s="50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5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7"/>
      <c r="N416" s="2"/>
      <c r="O416" s="50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5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7"/>
      <c r="N417" s="2"/>
      <c r="O417" s="50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5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7"/>
      <c r="N418" s="2"/>
      <c r="O418" s="50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5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7"/>
      <c r="N419" s="2"/>
      <c r="O419" s="50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5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7"/>
      <c r="N420" s="2"/>
      <c r="O420" s="50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5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7"/>
      <c r="N421" s="2"/>
      <c r="O421" s="50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5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7"/>
      <c r="N422" s="2"/>
      <c r="O422" s="50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5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7"/>
      <c r="N423" s="2"/>
      <c r="O423" s="50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5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7"/>
      <c r="N424" s="2"/>
      <c r="O424" s="50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5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7"/>
      <c r="N425" s="2"/>
      <c r="O425" s="50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5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7"/>
      <c r="N426" s="2"/>
      <c r="O426" s="50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5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7"/>
      <c r="N427" s="2"/>
      <c r="O427" s="50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5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7"/>
      <c r="N428" s="2"/>
      <c r="O428" s="50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5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7"/>
      <c r="N429" s="2"/>
      <c r="O429" s="50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5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7"/>
      <c r="N430" s="2"/>
      <c r="O430" s="50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5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7"/>
      <c r="N431" s="2"/>
      <c r="O431" s="50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5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7"/>
      <c r="N432" s="2"/>
      <c r="O432" s="50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5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7"/>
      <c r="N433" s="2"/>
      <c r="O433" s="50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5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7"/>
      <c r="N434" s="2"/>
      <c r="O434" s="50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5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7"/>
      <c r="N435" s="2"/>
      <c r="O435" s="50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5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7"/>
      <c r="N436" s="2"/>
      <c r="O436" s="50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5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7"/>
      <c r="N437" s="2"/>
      <c r="O437" s="50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5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7"/>
      <c r="N438" s="2"/>
      <c r="O438" s="50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5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7"/>
      <c r="N439" s="2"/>
      <c r="O439" s="50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5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7"/>
      <c r="N440" s="2"/>
      <c r="O440" s="50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5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7"/>
      <c r="N441" s="2"/>
      <c r="O441" s="50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5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7"/>
      <c r="N442" s="2"/>
      <c r="O442" s="50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5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7"/>
      <c r="N443" s="2"/>
      <c r="O443" s="50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5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7"/>
      <c r="N444" s="2"/>
      <c r="O444" s="50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5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7"/>
      <c r="N445" s="2"/>
      <c r="O445" s="50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5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7"/>
      <c r="N446" s="2"/>
      <c r="O446" s="50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5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7"/>
      <c r="N447" s="2"/>
      <c r="O447" s="50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5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7"/>
      <c r="N448" s="2"/>
      <c r="O448" s="50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5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7"/>
      <c r="N449" s="2"/>
      <c r="O449" s="50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5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7"/>
      <c r="N450" s="2"/>
      <c r="O450" s="50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5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7"/>
      <c r="N451" s="2"/>
      <c r="O451" s="50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5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7"/>
      <c r="N452" s="2"/>
      <c r="O452" s="50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5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7"/>
      <c r="N453" s="2"/>
      <c r="O453" s="50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5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7"/>
      <c r="N454" s="2"/>
      <c r="O454" s="50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5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7"/>
      <c r="N455" s="2"/>
      <c r="O455" s="50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5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7"/>
      <c r="N456" s="2"/>
      <c r="O456" s="50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5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7"/>
      <c r="N457" s="2"/>
      <c r="O457" s="50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5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7"/>
      <c r="N458" s="2"/>
      <c r="O458" s="50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5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7"/>
      <c r="N459" s="2"/>
      <c r="O459" s="50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5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7"/>
      <c r="N460" s="2"/>
      <c r="O460" s="50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5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7"/>
      <c r="N461" s="2"/>
      <c r="O461" s="50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5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7"/>
      <c r="N462" s="2"/>
      <c r="O462" s="50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5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7"/>
      <c r="N463" s="2"/>
      <c r="O463" s="50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5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7"/>
      <c r="N464" s="2"/>
      <c r="O464" s="50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5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7"/>
      <c r="N465" s="2"/>
      <c r="O465" s="50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5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7"/>
      <c r="N466" s="2"/>
      <c r="O466" s="50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5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7"/>
      <c r="N467" s="2"/>
      <c r="O467" s="50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5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7"/>
      <c r="N468" s="2"/>
      <c r="O468" s="50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5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7"/>
      <c r="N469" s="2"/>
      <c r="O469" s="50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5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7"/>
      <c r="N470" s="2"/>
      <c r="O470" s="50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5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7"/>
      <c r="N471" s="2"/>
      <c r="O471" s="50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5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7"/>
      <c r="N472" s="2"/>
      <c r="O472" s="50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5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7"/>
      <c r="N473" s="2"/>
      <c r="O473" s="50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5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7"/>
      <c r="N474" s="2"/>
      <c r="O474" s="50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5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7"/>
      <c r="N475" s="2"/>
      <c r="O475" s="50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5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7"/>
      <c r="N476" s="2"/>
      <c r="O476" s="50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5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7"/>
      <c r="N477" s="2"/>
      <c r="O477" s="50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5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7"/>
      <c r="N478" s="2"/>
      <c r="O478" s="50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5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7"/>
      <c r="N479" s="2"/>
      <c r="O479" s="50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5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7"/>
      <c r="N480" s="2"/>
      <c r="O480" s="50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5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7"/>
      <c r="N481" s="2"/>
      <c r="O481" s="50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5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7"/>
      <c r="N482" s="2"/>
      <c r="O482" s="50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5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7"/>
      <c r="N483" s="2"/>
      <c r="O483" s="50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5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7"/>
      <c r="N484" s="2"/>
      <c r="O484" s="50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5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7"/>
      <c r="N485" s="2"/>
      <c r="O485" s="50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5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7"/>
      <c r="N486" s="2"/>
      <c r="O486" s="50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5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7"/>
      <c r="N487" s="2"/>
      <c r="O487" s="50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5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7"/>
      <c r="N488" s="2"/>
      <c r="O488" s="50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5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7"/>
      <c r="N489" s="2"/>
      <c r="O489" s="50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5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7"/>
      <c r="N490" s="2"/>
      <c r="O490" s="50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5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7"/>
      <c r="N491" s="2"/>
      <c r="O491" s="50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5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7"/>
      <c r="N492" s="2"/>
      <c r="O492" s="50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5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7"/>
      <c r="N493" s="2"/>
      <c r="O493" s="50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5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7"/>
      <c r="N494" s="2"/>
      <c r="O494" s="50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5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7"/>
      <c r="N495" s="2"/>
      <c r="O495" s="50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5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7"/>
      <c r="N496" s="2"/>
      <c r="O496" s="50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5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7"/>
      <c r="N497" s="2"/>
      <c r="O497" s="50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5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7"/>
      <c r="N498" s="2"/>
      <c r="O498" s="50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5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7"/>
      <c r="N499" s="2"/>
      <c r="O499" s="50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5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7"/>
      <c r="N500" s="2"/>
      <c r="O500" s="50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5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7"/>
      <c r="N501" s="2"/>
      <c r="O501" s="50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5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7"/>
      <c r="N502" s="2"/>
      <c r="O502" s="50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5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7"/>
      <c r="N503" s="2"/>
      <c r="O503" s="50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5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7"/>
      <c r="N504" s="2"/>
      <c r="O504" s="50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5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7"/>
      <c r="N505" s="2"/>
      <c r="O505" s="50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5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7"/>
      <c r="N506" s="2"/>
      <c r="O506" s="50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5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7"/>
      <c r="N507" s="2"/>
      <c r="O507" s="50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5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7"/>
      <c r="N508" s="2"/>
      <c r="O508" s="50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5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7"/>
      <c r="N509" s="2"/>
      <c r="O509" s="50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5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7"/>
      <c r="N510" s="2"/>
      <c r="O510" s="50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5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7"/>
      <c r="N511" s="2"/>
      <c r="O511" s="50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5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7"/>
      <c r="N512" s="2"/>
      <c r="O512" s="50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5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7"/>
      <c r="N513" s="2"/>
      <c r="O513" s="50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5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7"/>
      <c r="N514" s="2"/>
      <c r="O514" s="50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5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7"/>
      <c r="N515" s="2"/>
      <c r="O515" s="50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5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7"/>
      <c r="N516" s="2"/>
      <c r="O516" s="50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5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7"/>
      <c r="N517" s="2"/>
      <c r="O517" s="50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5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7"/>
      <c r="N518" s="2"/>
      <c r="O518" s="50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5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7"/>
      <c r="N519" s="2"/>
      <c r="O519" s="50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5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7"/>
      <c r="N520" s="2"/>
      <c r="O520" s="50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5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7"/>
      <c r="N521" s="2"/>
      <c r="O521" s="50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5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7"/>
      <c r="N522" s="2"/>
      <c r="O522" s="50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5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7"/>
      <c r="N523" s="2"/>
      <c r="O523" s="50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5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7"/>
      <c r="N524" s="2"/>
      <c r="O524" s="50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5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7"/>
      <c r="N525" s="2"/>
      <c r="O525" s="50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5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7"/>
      <c r="N526" s="2"/>
      <c r="O526" s="50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5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7"/>
      <c r="N527" s="2"/>
      <c r="O527" s="50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5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7"/>
      <c r="N528" s="2"/>
      <c r="O528" s="50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5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7"/>
      <c r="N529" s="2"/>
      <c r="O529" s="50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5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7"/>
      <c r="N530" s="2"/>
      <c r="O530" s="50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5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7"/>
      <c r="N531" s="2"/>
      <c r="O531" s="50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5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7"/>
      <c r="N532" s="2"/>
      <c r="O532" s="50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5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7"/>
      <c r="N533" s="2"/>
      <c r="O533" s="50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5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7"/>
      <c r="N534" s="2"/>
      <c r="O534" s="50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5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7"/>
      <c r="N535" s="2"/>
      <c r="O535" s="50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5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7"/>
      <c r="N536" s="2"/>
      <c r="O536" s="50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5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7"/>
      <c r="N537" s="2"/>
      <c r="O537" s="50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5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7"/>
      <c r="N538" s="2"/>
      <c r="O538" s="50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5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7"/>
      <c r="N539" s="2"/>
      <c r="O539" s="50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5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7"/>
      <c r="N540" s="2"/>
      <c r="O540" s="50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5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7"/>
      <c r="N541" s="2"/>
      <c r="O541" s="50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5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7"/>
      <c r="N542" s="2"/>
      <c r="O542" s="50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5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7"/>
      <c r="N543" s="2"/>
      <c r="O543" s="50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5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7"/>
      <c r="N544" s="2"/>
      <c r="O544" s="50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5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7"/>
      <c r="N545" s="2"/>
      <c r="O545" s="50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5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7"/>
      <c r="N546" s="2"/>
      <c r="O546" s="50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5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7"/>
      <c r="N547" s="2"/>
      <c r="O547" s="50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5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7"/>
      <c r="N548" s="2"/>
      <c r="O548" s="50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5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7"/>
      <c r="N549" s="2"/>
      <c r="O549" s="50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5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7"/>
      <c r="N550" s="2"/>
      <c r="O550" s="50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5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7"/>
      <c r="N551" s="2"/>
      <c r="O551" s="50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5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7"/>
      <c r="N552" s="2"/>
      <c r="O552" s="50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5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7"/>
      <c r="N553" s="2"/>
      <c r="O553" s="50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5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7"/>
      <c r="N554" s="2"/>
      <c r="O554" s="50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5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7"/>
      <c r="N555" s="2"/>
      <c r="O555" s="50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5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7"/>
      <c r="N556" s="2"/>
      <c r="O556" s="50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5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7"/>
      <c r="N557" s="2"/>
      <c r="O557" s="50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5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7"/>
      <c r="N558" s="2"/>
      <c r="O558" s="50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5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7"/>
      <c r="N559" s="2"/>
      <c r="O559" s="50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5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7"/>
      <c r="N560" s="2"/>
      <c r="O560" s="50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5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7"/>
      <c r="N561" s="2"/>
      <c r="O561" s="50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5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7"/>
      <c r="N562" s="2"/>
      <c r="O562" s="50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5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7"/>
      <c r="N563" s="2"/>
      <c r="O563" s="50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5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7"/>
      <c r="N564" s="2"/>
      <c r="O564" s="50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5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7"/>
      <c r="N565" s="2"/>
      <c r="O565" s="50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5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7"/>
      <c r="N566" s="2"/>
      <c r="O566" s="50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5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7"/>
      <c r="N567" s="2"/>
      <c r="O567" s="50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5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7"/>
      <c r="N568" s="2"/>
      <c r="O568" s="50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5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7"/>
      <c r="N569" s="2"/>
      <c r="O569" s="50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5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7"/>
      <c r="N570" s="2"/>
      <c r="O570" s="50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5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7"/>
      <c r="N571" s="2"/>
      <c r="O571" s="50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5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7"/>
      <c r="N572" s="2"/>
      <c r="O572" s="50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5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7"/>
      <c r="N573" s="2"/>
      <c r="O573" s="50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5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7"/>
      <c r="N574" s="2"/>
      <c r="O574" s="50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5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7"/>
      <c r="N575" s="2"/>
      <c r="O575" s="50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5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7"/>
      <c r="N576" s="2"/>
      <c r="O576" s="50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5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7"/>
      <c r="N577" s="2"/>
      <c r="O577" s="50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5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7"/>
      <c r="N578" s="2"/>
      <c r="O578" s="50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5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7"/>
      <c r="N579" s="2"/>
      <c r="O579" s="50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5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7"/>
      <c r="N580" s="2"/>
      <c r="O580" s="50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5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7"/>
      <c r="N581" s="2"/>
      <c r="O581" s="50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5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7"/>
      <c r="N582" s="2"/>
      <c r="O582" s="50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5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7"/>
      <c r="N583" s="2"/>
      <c r="O583" s="50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5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7"/>
      <c r="N584" s="2"/>
      <c r="O584" s="50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5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7"/>
      <c r="N585" s="2"/>
      <c r="O585" s="50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5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7"/>
      <c r="N586" s="2"/>
      <c r="O586" s="50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5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7"/>
      <c r="N587" s="2"/>
      <c r="O587" s="50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5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7"/>
      <c r="N588" s="2"/>
      <c r="O588" s="50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5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7"/>
      <c r="N589" s="2"/>
      <c r="O589" s="50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5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7"/>
      <c r="N590" s="2"/>
      <c r="O590" s="50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5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7"/>
      <c r="N591" s="2"/>
      <c r="O591" s="50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5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7"/>
      <c r="N592" s="2"/>
      <c r="O592" s="50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5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7"/>
      <c r="N593" s="2"/>
      <c r="O593" s="50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5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7"/>
      <c r="N594" s="2"/>
      <c r="O594" s="50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5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7"/>
      <c r="N595" s="2"/>
      <c r="O595" s="50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5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7"/>
      <c r="N596" s="2"/>
      <c r="O596" s="50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5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7"/>
      <c r="N597" s="2"/>
      <c r="O597" s="50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5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7"/>
      <c r="N598" s="2"/>
      <c r="O598" s="50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5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7"/>
      <c r="N599" s="2"/>
      <c r="O599" s="50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5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7"/>
      <c r="N600" s="2"/>
      <c r="O600" s="50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5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7"/>
      <c r="N601" s="2"/>
      <c r="O601" s="50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5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7"/>
      <c r="N602" s="2"/>
      <c r="O602" s="50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5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7"/>
      <c r="N603" s="2"/>
      <c r="O603" s="50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5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7"/>
      <c r="N604" s="2"/>
      <c r="O604" s="50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5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7"/>
      <c r="N605" s="2"/>
      <c r="O605" s="50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5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7"/>
      <c r="N606" s="2"/>
      <c r="O606" s="50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5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7"/>
      <c r="N607" s="2"/>
      <c r="O607" s="50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5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7"/>
      <c r="N608" s="2"/>
      <c r="O608" s="50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5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7"/>
      <c r="N609" s="2"/>
      <c r="O609" s="50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5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7"/>
      <c r="N610" s="2"/>
      <c r="O610" s="50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5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7"/>
      <c r="N611" s="2"/>
      <c r="O611" s="50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5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7"/>
      <c r="N612" s="2"/>
      <c r="O612" s="50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5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7"/>
      <c r="N613" s="2"/>
      <c r="O613" s="50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5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7"/>
      <c r="N614" s="2"/>
      <c r="O614" s="50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5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7"/>
      <c r="N615" s="2"/>
      <c r="O615" s="50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5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7"/>
      <c r="N616" s="2"/>
      <c r="O616" s="50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5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7"/>
      <c r="N617" s="2"/>
      <c r="O617" s="50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5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7"/>
      <c r="N618" s="2"/>
      <c r="O618" s="50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5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7"/>
      <c r="N619" s="2"/>
      <c r="O619" s="50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5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7"/>
      <c r="N620" s="2"/>
      <c r="O620" s="50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5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7"/>
      <c r="N621" s="2"/>
      <c r="O621" s="50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5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7"/>
      <c r="N622" s="2"/>
      <c r="O622" s="50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5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7"/>
      <c r="N623" s="2"/>
      <c r="O623" s="50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5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7"/>
      <c r="N624" s="2"/>
      <c r="O624" s="50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5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7"/>
      <c r="N625" s="2"/>
      <c r="O625" s="50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5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7"/>
      <c r="N626" s="2"/>
      <c r="O626" s="50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5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7"/>
      <c r="N627" s="2"/>
      <c r="O627" s="50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5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7"/>
      <c r="N628" s="2"/>
      <c r="O628" s="50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5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7"/>
      <c r="N629" s="2"/>
      <c r="O629" s="50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5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7"/>
      <c r="N630" s="2"/>
      <c r="O630" s="50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5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7"/>
      <c r="N631" s="2"/>
      <c r="O631" s="50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5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7"/>
      <c r="N632" s="2"/>
      <c r="O632" s="50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5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7"/>
      <c r="N633" s="2"/>
      <c r="O633" s="50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5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7"/>
      <c r="N634" s="2"/>
      <c r="O634" s="50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5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7"/>
      <c r="N635" s="2"/>
      <c r="O635" s="50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5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7"/>
      <c r="N636" s="2"/>
      <c r="O636" s="50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5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7"/>
      <c r="N637" s="2"/>
      <c r="O637" s="50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5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7"/>
      <c r="N638" s="2"/>
      <c r="O638" s="50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5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7"/>
      <c r="N639" s="2"/>
      <c r="O639" s="50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5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7"/>
      <c r="N640" s="2"/>
      <c r="O640" s="50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5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7"/>
      <c r="N641" s="2"/>
      <c r="O641" s="50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5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7"/>
      <c r="N642" s="2"/>
      <c r="O642" s="50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5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7"/>
      <c r="N643" s="2"/>
      <c r="O643" s="50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5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7"/>
      <c r="N644" s="2"/>
      <c r="O644" s="50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5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7"/>
      <c r="N645" s="2"/>
      <c r="O645" s="50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5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7"/>
      <c r="N646" s="2"/>
      <c r="O646" s="50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5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7"/>
      <c r="N647" s="2"/>
      <c r="O647" s="50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5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7"/>
      <c r="N648" s="2"/>
      <c r="O648" s="50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5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7"/>
      <c r="N649" s="2"/>
      <c r="O649" s="50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5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7"/>
      <c r="N650" s="2"/>
      <c r="O650" s="50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5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7"/>
      <c r="N651" s="2"/>
      <c r="O651" s="50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5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7"/>
      <c r="N652" s="2"/>
      <c r="O652" s="50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5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7"/>
      <c r="N653" s="2"/>
      <c r="O653" s="50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5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7"/>
      <c r="N654" s="2"/>
      <c r="O654" s="50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5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7"/>
      <c r="N655" s="2"/>
      <c r="O655" s="50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5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7"/>
      <c r="N656" s="2"/>
      <c r="O656" s="50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5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7"/>
      <c r="N657" s="2"/>
      <c r="O657" s="50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5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7"/>
      <c r="N658" s="2"/>
      <c r="O658" s="50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5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7"/>
      <c r="N659" s="2"/>
      <c r="O659" s="50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5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7"/>
      <c r="N660" s="2"/>
      <c r="O660" s="50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5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7"/>
      <c r="N661" s="2"/>
      <c r="O661" s="50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5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7"/>
      <c r="N662" s="2"/>
      <c r="O662" s="50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5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7"/>
      <c r="N663" s="2"/>
      <c r="O663" s="50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5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7"/>
      <c r="N664" s="2"/>
      <c r="O664" s="50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5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7"/>
      <c r="N665" s="2"/>
      <c r="O665" s="50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5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7"/>
      <c r="N666" s="2"/>
      <c r="O666" s="50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5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7"/>
      <c r="N667" s="2"/>
      <c r="O667" s="50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5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7"/>
      <c r="N668" s="2"/>
      <c r="O668" s="50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5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7"/>
      <c r="N669" s="2"/>
      <c r="O669" s="50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5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7"/>
      <c r="N670" s="2"/>
      <c r="O670" s="50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5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7"/>
      <c r="N671" s="2"/>
      <c r="O671" s="50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5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7"/>
      <c r="N672" s="2"/>
      <c r="O672" s="50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5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7"/>
      <c r="N673" s="2"/>
      <c r="O673" s="50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5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7"/>
      <c r="N674" s="2"/>
      <c r="O674" s="50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5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7"/>
      <c r="N675" s="2"/>
      <c r="O675" s="50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5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7"/>
      <c r="N676" s="2"/>
      <c r="O676" s="50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5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7"/>
      <c r="N677" s="2"/>
      <c r="O677" s="50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5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7"/>
      <c r="N678" s="2"/>
      <c r="O678" s="50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5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7"/>
      <c r="N679" s="2"/>
      <c r="O679" s="50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5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7"/>
      <c r="N680" s="2"/>
      <c r="O680" s="50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5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7"/>
      <c r="N681" s="2"/>
      <c r="O681" s="50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5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7"/>
      <c r="N682" s="2"/>
      <c r="O682" s="50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5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7"/>
      <c r="N683" s="2"/>
      <c r="O683" s="50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5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7"/>
      <c r="N684" s="2"/>
      <c r="O684" s="50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5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7"/>
      <c r="N685" s="2"/>
      <c r="O685" s="50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5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7"/>
      <c r="N686" s="2"/>
      <c r="O686" s="50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5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7"/>
      <c r="N687" s="2"/>
      <c r="O687" s="50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5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7"/>
      <c r="N688" s="2"/>
      <c r="O688" s="50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5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7"/>
      <c r="N689" s="2"/>
      <c r="O689" s="50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5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7"/>
      <c r="N690" s="2"/>
      <c r="O690" s="50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5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7"/>
      <c r="N691" s="2"/>
      <c r="O691" s="50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5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7"/>
      <c r="N692" s="2"/>
      <c r="O692" s="50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5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7"/>
      <c r="N693" s="2"/>
      <c r="O693" s="50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5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7"/>
      <c r="N694" s="2"/>
      <c r="O694" s="50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5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7"/>
      <c r="N695" s="2"/>
      <c r="O695" s="50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5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7"/>
      <c r="N696" s="2"/>
      <c r="O696" s="50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5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7"/>
      <c r="N697" s="2"/>
      <c r="O697" s="50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5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7"/>
      <c r="N698" s="2"/>
      <c r="O698" s="50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5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7"/>
      <c r="N699" s="2"/>
      <c r="O699" s="50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5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7"/>
      <c r="N700" s="2"/>
      <c r="O700" s="50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5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7"/>
      <c r="N701" s="2"/>
      <c r="O701" s="50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5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7"/>
      <c r="N702" s="2"/>
      <c r="O702" s="50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5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7"/>
      <c r="N703" s="2"/>
      <c r="O703" s="50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5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7"/>
      <c r="N704" s="2"/>
      <c r="O704" s="50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5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7"/>
      <c r="N705" s="2"/>
      <c r="O705" s="50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5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7"/>
      <c r="N706" s="2"/>
      <c r="O706" s="50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5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7"/>
      <c r="N707" s="2"/>
      <c r="O707" s="50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5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7"/>
      <c r="N708" s="2"/>
      <c r="O708" s="50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5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7"/>
      <c r="N709" s="2"/>
      <c r="O709" s="50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5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7"/>
      <c r="N710" s="2"/>
      <c r="O710" s="50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5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7"/>
      <c r="N711" s="2"/>
      <c r="O711" s="50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5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7"/>
      <c r="N712" s="2"/>
      <c r="O712" s="50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5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7"/>
      <c r="N713" s="2"/>
      <c r="O713" s="50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5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7"/>
      <c r="N714" s="2"/>
      <c r="O714" s="50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5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7"/>
      <c r="N715" s="2"/>
      <c r="O715" s="50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5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7"/>
      <c r="N716" s="2"/>
      <c r="O716" s="50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5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7"/>
      <c r="N717" s="2"/>
      <c r="O717" s="50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5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7"/>
      <c r="N718" s="2"/>
      <c r="O718" s="50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5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7"/>
      <c r="N719" s="2"/>
      <c r="O719" s="50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5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7"/>
      <c r="N720" s="2"/>
      <c r="O720" s="50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5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7"/>
      <c r="N721" s="2"/>
      <c r="O721" s="50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5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7"/>
      <c r="N722" s="2"/>
      <c r="O722" s="50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5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7"/>
      <c r="N723" s="2"/>
      <c r="O723" s="50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5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7"/>
      <c r="N724" s="2"/>
      <c r="O724" s="50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5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7"/>
      <c r="N725" s="2"/>
      <c r="O725" s="50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5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7"/>
      <c r="N726" s="2"/>
      <c r="O726" s="50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5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7"/>
      <c r="N727" s="2"/>
      <c r="O727" s="50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5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7"/>
      <c r="N728" s="2"/>
      <c r="O728" s="50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5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7"/>
      <c r="N729" s="2"/>
      <c r="O729" s="50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5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7"/>
      <c r="N730" s="2"/>
      <c r="O730" s="50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5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7"/>
      <c r="N731" s="2"/>
      <c r="O731" s="50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5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7"/>
      <c r="N732" s="2"/>
      <c r="O732" s="50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5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7"/>
      <c r="N733" s="2"/>
      <c r="O733" s="50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5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7"/>
      <c r="N734" s="2"/>
      <c r="O734" s="50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5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7"/>
      <c r="N735" s="2"/>
      <c r="O735" s="50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5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7"/>
      <c r="N736" s="2"/>
      <c r="O736" s="50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5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7"/>
      <c r="N737" s="2"/>
      <c r="O737" s="50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5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7"/>
      <c r="N738" s="2"/>
      <c r="O738" s="50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5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7"/>
      <c r="N739" s="2"/>
      <c r="O739" s="50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5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7"/>
      <c r="N740" s="2"/>
      <c r="O740" s="50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5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7"/>
      <c r="N741" s="2"/>
      <c r="O741" s="50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5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7"/>
      <c r="N742" s="2"/>
      <c r="O742" s="50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5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7"/>
      <c r="N743" s="2"/>
      <c r="O743" s="50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5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7"/>
      <c r="N744" s="2"/>
      <c r="O744" s="50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5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7"/>
      <c r="N745" s="2"/>
      <c r="O745" s="50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5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7"/>
      <c r="N746" s="2"/>
      <c r="O746" s="50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5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7"/>
      <c r="N747" s="2"/>
      <c r="O747" s="50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5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7"/>
      <c r="N748" s="2"/>
      <c r="O748" s="50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5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7"/>
      <c r="N749" s="2"/>
      <c r="O749" s="50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5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7"/>
      <c r="N750" s="2"/>
      <c r="O750" s="50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5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7"/>
      <c r="N751" s="2"/>
      <c r="O751" s="50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5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7"/>
      <c r="N752" s="2"/>
      <c r="O752" s="50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5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7"/>
      <c r="N753" s="2"/>
      <c r="O753" s="50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5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7"/>
      <c r="N754" s="2"/>
      <c r="O754" s="50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5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7"/>
      <c r="N755" s="2"/>
      <c r="O755" s="50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5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7"/>
      <c r="N756" s="2"/>
      <c r="O756" s="50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5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7"/>
      <c r="N757" s="2"/>
      <c r="O757" s="50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5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7"/>
      <c r="N758" s="2"/>
      <c r="O758" s="50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5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7"/>
      <c r="N759" s="2"/>
      <c r="O759" s="50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5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7"/>
      <c r="N760" s="2"/>
      <c r="O760" s="50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5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7"/>
      <c r="N761" s="2"/>
      <c r="O761" s="50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5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7"/>
      <c r="N762" s="2"/>
      <c r="O762" s="50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5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7"/>
      <c r="N763" s="2"/>
      <c r="O763" s="50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5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7"/>
      <c r="N764" s="2"/>
      <c r="O764" s="50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5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7"/>
      <c r="N765" s="2"/>
      <c r="O765" s="50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5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7"/>
      <c r="N766" s="2"/>
      <c r="O766" s="50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5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7"/>
      <c r="N767" s="2"/>
      <c r="O767" s="50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5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7"/>
      <c r="N768" s="2"/>
      <c r="O768" s="50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5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7"/>
      <c r="N769" s="2"/>
      <c r="O769" s="50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5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7"/>
      <c r="N770" s="2"/>
      <c r="O770" s="50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5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7"/>
      <c r="N771" s="2"/>
      <c r="O771" s="50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5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7"/>
      <c r="N772" s="2"/>
      <c r="O772" s="50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5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7"/>
      <c r="N773" s="2"/>
      <c r="O773" s="50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5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7"/>
      <c r="N774" s="2"/>
      <c r="O774" s="50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5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7"/>
      <c r="N775" s="2"/>
      <c r="O775" s="50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5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7"/>
      <c r="N776" s="2"/>
      <c r="O776" s="50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5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7"/>
      <c r="N777" s="2"/>
      <c r="O777" s="50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5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7"/>
      <c r="N778" s="2"/>
      <c r="O778" s="50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5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7"/>
      <c r="N779" s="2"/>
      <c r="O779" s="50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5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7"/>
      <c r="N780" s="2"/>
      <c r="O780" s="50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5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7"/>
      <c r="N781" s="2"/>
      <c r="O781" s="50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5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7"/>
      <c r="N782" s="2"/>
      <c r="O782" s="50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5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7"/>
      <c r="N783" s="2"/>
      <c r="O783" s="50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5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7"/>
      <c r="N784" s="2"/>
      <c r="O784" s="50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5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7"/>
      <c r="N785" s="2"/>
      <c r="O785" s="50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5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7"/>
      <c r="N786" s="2"/>
      <c r="O786" s="50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5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7"/>
      <c r="N787" s="2"/>
      <c r="O787" s="50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5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7"/>
      <c r="N788" s="2"/>
      <c r="O788" s="50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5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7"/>
      <c r="N789" s="2"/>
      <c r="O789" s="50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5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7"/>
      <c r="N790" s="2"/>
      <c r="O790" s="50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5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7"/>
      <c r="N791" s="2"/>
      <c r="O791" s="50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5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7"/>
      <c r="N792" s="2"/>
      <c r="O792" s="50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5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7"/>
      <c r="N793" s="2"/>
      <c r="O793" s="50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5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7"/>
      <c r="N794" s="2"/>
      <c r="O794" s="50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5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7"/>
      <c r="N795" s="2"/>
      <c r="O795" s="50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5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7"/>
      <c r="N796" s="2"/>
      <c r="O796" s="50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5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7"/>
      <c r="N797" s="2"/>
      <c r="O797" s="50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5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7"/>
      <c r="N798" s="2"/>
      <c r="O798" s="50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5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7"/>
      <c r="N799" s="2"/>
      <c r="O799" s="50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5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7"/>
      <c r="N800" s="2"/>
      <c r="O800" s="50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5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7"/>
      <c r="N801" s="2"/>
      <c r="O801" s="50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5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7"/>
      <c r="N802" s="2"/>
      <c r="O802" s="50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5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7"/>
      <c r="N803" s="2"/>
      <c r="O803" s="50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5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7"/>
      <c r="N804" s="2"/>
      <c r="O804" s="50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5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7"/>
      <c r="N805" s="2"/>
      <c r="O805" s="50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5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7"/>
      <c r="N806" s="2"/>
      <c r="O806" s="50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5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7"/>
      <c r="N807" s="2"/>
      <c r="O807" s="50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5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7"/>
      <c r="N808" s="2"/>
      <c r="O808" s="50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5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7"/>
      <c r="N809" s="2"/>
      <c r="O809" s="50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5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7"/>
      <c r="N810" s="2"/>
      <c r="O810" s="50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5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7"/>
      <c r="N811" s="2"/>
      <c r="O811" s="50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5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7"/>
      <c r="N812" s="2"/>
      <c r="O812" s="50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5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7"/>
      <c r="N813" s="2"/>
      <c r="O813" s="50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5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7"/>
      <c r="N814" s="2"/>
      <c r="O814" s="50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5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7"/>
      <c r="N815" s="2"/>
      <c r="O815" s="50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5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7"/>
      <c r="N816" s="2"/>
      <c r="O816" s="50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5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7"/>
      <c r="N817" s="2"/>
      <c r="O817" s="50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5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7"/>
      <c r="N818" s="2"/>
      <c r="O818" s="50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5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7"/>
      <c r="N819" s="2"/>
      <c r="O819" s="50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5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7"/>
      <c r="N820" s="2"/>
      <c r="O820" s="50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5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7"/>
      <c r="N821" s="2"/>
      <c r="O821" s="50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5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7"/>
      <c r="N822" s="2"/>
      <c r="O822" s="50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5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7"/>
      <c r="N823" s="2"/>
      <c r="O823" s="50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5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7"/>
      <c r="N824" s="2"/>
      <c r="O824" s="50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5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7"/>
      <c r="N825" s="2"/>
      <c r="O825" s="50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5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7"/>
      <c r="N826" s="2"/>
      <c r="O826" s="50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5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7"/>
      <c r="N827" s="2"/>
      <c r="O827" s="50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5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7"/>
      <c r="N828" s="2"/>
      <c r="O828" s="50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5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7"/>
      <c r="N829" s="2"/>
      <c r="O829" s="50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5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7"/>
      <c r="N830" s="2"/>
      <c r="O830" s="50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5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7"/>
      <c r="N831" s="2"/>
      <c r="O831" s="50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5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7"/>
      <c r="N832" s="2"/>
      <c r="O832" s="50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5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7"/>
      <c r="N833" s="2"/>
      <c r="O833" s="50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5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7"/>
      <c r="N834" s="2"/>
      <c r="O834" s="50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5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7"/>
      <c r="N835" s="2"/>
      <c r="O835" s="50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5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7"/>
      <c r="N836" s="2"/>
      <c r="O836" s="50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5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7"/>
      <c r="N837" s="2"/>
      <c r="O837" s="50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5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7"/>
      <c r="N838" s="2"/>
      <c r="O838" s="50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5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7"/>
      <c r="N839" s="2"/>
      <c r="O839" s="50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5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7"/>
      <c r="N840" s="2"/>
      <c r="O840" s="50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5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7"/>
      <c r="N841" s="2"/>
      <c r="O841" s="50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5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7"/>
      <c r="N842" s="2"/>
      <c r="O842" s="50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5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7"/>
      <c r="N843" s="2"/>
      <c r="O843" s="50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5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7"/>
      <c r="N844" s="2"/>
      <c r="O844" s="50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5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7"/>
      <c r="N845" s="2"/>
      <c r="O845" s="50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5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7"/>
      <c r="N846" s="2"/>
      <c r="O846" s="50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5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7"/>
      <c r="N847" s="2"/>
      <c r="O847" s="50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5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7"/>
      <c r="N848" s="2"/>
      <c r="O848" s="50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5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7"/>
      <c r="N849" s="2"/>
      <c r="O849" s="50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5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7"/>
      <c r="N850" s="2"/>
      <c r="O850" s="50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5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7"/>
      <c r="N851" s="2"/>
      <c r="O851" s="50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5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7"/>
      <c r="N852" s="2"/>
      <c r="O852" s="50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5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7"/>
      <c r="N853" s="2"/>
      <c r="O853" s="50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5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7"/>
      <c r="N854" s="2"/>
      <c r="O854" s="50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5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7"/>
      <c r="N855" s="2"/>
      <c r="O855" s="50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5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7"/>
      <c r="N856" s="2"/>
      <c r="O856" s="50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5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7"/>
      <c r="N857" s="2"/>
      <c r="O857" s="50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5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7"/>
      <c r="N858" s="2"/>
      <c r="O858" s="50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5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7"/>
      <c r="N859" s="2"/>
      <c r="O859" s="50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5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7"/>
      <c r="N860" s="2"/>
      <c r="O860" s="50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5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7"/>
      <c r="N861" s="2"/>
      <c r="O861" s="50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5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7"/>
      <c r="N862" s="2"/>
      <c r="O862" s="50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5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7"/>
      <c r="N863" s="2"/>
      <c r="O863" s="50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5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7"/>
      <c r="N864" s="2"/>
      <c r="O864" s="50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5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7"/>
      <c r="N865" s="2"/>
      <c r="O865" s="50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5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7"/>
      <c r="N866" s="2"/>
      <c r="O866" s="50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5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7"/>
      <c r="N867" s="2"/>
      <c r="O867" s="50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5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7"/>
      <c r="N868" s="2"/>
      <c r="O868" s="50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5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7"/>
      <c r="N869" s="2"/>
      <c r="O869" s="50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5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7"/>
      <c r="N870" s="2"/>
      <c r="O870" s="50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5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7"/>
      <c r="N871" s="2"/>
      <c r="O871" s="50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5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7"/>
      <c r="N872" s="2"/>
      <c r="O872" s="50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5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7"/>
      <c r="N873" s="2"/>
      <c r="O873" s="50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5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7"/>
      <c r="N874" s="2"/>
      <c r="O874" s="50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5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7"/>
      <c r="N875" s="2"/>
      <c r="O875" s="50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5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7"/>
      <c r="N876" s="2"/>
      <c r="O876" s="50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5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7"/>
      <c r="N877" s="2"/>
      <c r="O877" s="50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5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7"/>
      <c r="N878" s="2"/>
      <c r="O878" s="50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5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7"/>
      <c r="N879" s="2"/>
      <c r="O879" s="50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5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7"/>
      <c r="N880" s="2"/>
      <c r="O880" s="50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5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7"/>
      <c r="N881" s="2"/>
      <c r="O881" s="50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5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7"/>
      <c r="N882" s="2"/>
      <c r="O882" s="50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5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7"/>
      <c r="N883" s="2"/>
      <c r="O883" s="50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5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7"/>
      <c r="N884" s="2"/>
      <c r="O884" s="50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5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7"/>
      <c r="N885" s="2"/>
      <c r="O885" s="50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5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7"/>
      <c r="N886" s="2"/>
      <c r="O886" s="50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5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7"/>
      <c r="N887" s="2"/>
      <c r="O887" s="50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5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7"/>
      <c r="N888" s="2"/>
      <c r="O888" s="50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5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7"/>
      <c r="N889" s="2"/>
      <c r="O889" s="50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5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7"/>
      <c r="N890" s="2"/>
      <c r="O890" s="50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5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7"/>
      <c r="N891" s="2"/>
      <c r="O891" s="50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5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7"/>
      <c r="N892" s="2"/>
      <c r="O892" s="50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5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7"/>
      <c r="N893" s="2"/>
      <c r="O893" s="50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5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7"/>
      <c r="N894" s="2"/>
      <c r="O894" s="50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5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7"/>
      <c r="N895" s="2"/>
      <c r="O895" s="50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5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7"/>
      <c r="N896" s="2"/>
      <c r="O896" s="50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5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7"/>
      <c r="N897" s="2"/>
      <c r="O897" s="50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5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7"/>
      <c r="N898" s="2"/>
      <c r="O898" s="50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5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7"/>
      <c r="N899" s="2"/>
      <c r="O899" s="50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5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7"/>
      <c r="N900" s="2"/>
      <c r="O900" s="50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5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7"/>
      <c r="N901" s="2"/>
      <c r="O901" s="50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5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7"/>
      <c r="N902" s="2"/>
      <c r="O902" s="50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5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7"/>
      <c r="N903" s="2"/>
      <c r="O903" s="50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5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7"/>
      <c r="N904" s="2"/>
      <c r="O904" s="50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5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7"/>
      <c r="N905" s="2"/>
      <c r="O905" s="50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5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7"/>
      <c r="N906" s="2"/>
      <c r="O906" s="50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5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7"/>
      <c r="N907" s="2"/>
      <c r="O907" s="50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5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7"/>
      <c r="N908" s="2"/>
      <c r="O908" s="50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5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7"/>
      <c r="N909" s="2"/>
      <c r="O909" s="50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5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7"/>
      <c r="N910" s="2"/>
      <c r="O910" s="50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5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7"/>
      <c r="N911" s="2"/>
      <c r="O911" s="50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5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7"/>
      <c r="N912" s="2"/>
      <c r="O912" s="50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5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7"/>
      <c r="N913" s="2"/>
      <c r="O913" s="50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5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7"/>
      <c r="N914" s="2"/>
      <c r="O914" s="50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5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7"/>
      <c r="N915" s="2"/>
      <c r="O915" s="50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5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7"/>
      <c r="N916" s="2"/>
      <c r="O916" s="50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5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7"/>
      <c r="N917" s="2"/>
      <c r="O917" s="50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5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7"/>
      <c r="N918" s="2"/>
      <c r="O918" s="50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5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7"/>
      <c r="N919" s="2"/>
      <c r="O919" s="50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5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7"/>
      <c r="N920" s="2"/>
      <c r="O920" s="50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5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7"/>
      <c r="N921" s="2"/>
      <c r="O921" s="50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5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7"/>
      <c r="N922" s="2"/>
      <c r="O922" s="50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5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7"/>
      <c r="N923" s="2"/>
      <c r="O923" s="50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5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7"/>
      <c r="N924" s="2"/>
      <c r="O924" s="50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5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7"/>
      <c r="N925" s="2"/>
      <c r="O925" s="50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5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7"/>
      <c r="N926" s="2"/>
      <c r="O926" s="50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5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7"/>
      <c r="N927" s="2"/>
      <c r="O927" s="50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5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7"/>
      <c r="N928" s="2"/>
      <c r="O928" s="50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5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7"/>
      <c r="N929" s="2"/>
      <c r="O929" s="50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5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7"/>
      <c r="N930" s="2"/>
      <c r="O930" s="50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5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7"/>
      <c r="N931" s="2"/>
      <c r="O931" s="50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5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7"/>
      <c r="N932" s="2"/>
      <c r="O932" s="50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5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7"/>
      <c r="N933" s="2"/>
      <c r="O933" s="50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5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7"/>
      <c r="N934" s="2"/>
      <c r="O934" s="50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5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7"/>
      <c r="N935" s="2"/>
      <c r="O935" s="50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5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7"/>
      <c r="N936" s="2"/>
      <c r="O936" s="50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5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7"/>
      <c r="N937" s="2"/>
      <c r="O937" s="50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5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7"/>
      <c r="N938" s="2"/>
      <c r="O938" s="50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5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7"/>
      <c r="N939" s="2"/>
      <c r="O939" s="50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5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7"/>
      <c r="N940" s="2"/>
      <c r="O940" s="50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5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7"/>
      <c r="N941" s="2"/>
      <c r="O941" s="50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5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7"/>
      <c r="N942" s="2"/>
      <c r="O942" s="50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5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7"/>
      <c r="N943" s="2"/>
      <c r="O943" s="50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5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7"/>
      <c r="N944" s="2"/>
      <c r="O944" s="50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5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7"/>
      <c r="N945" s="2"/>
      <c r="O945" s="50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5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7"/>
      <c r="N946" s="2"/>
      <c r="O946" s="50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5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7"/>
      <c r="N947" s="2"/>
      <c r="O947" s="50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5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7"/>
      <c r="N948" s="2"/>
      <c r="O948" s="50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5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7"/>
      <c r="N949" s="2"/>
      <c r="O949" s="50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5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7"/>
      <c r="N950" s="2"/>
      <c r="O950" s="50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5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7"/>
      <c r="N951" s="2"/>
      <c r="O951" s="50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5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7"/>
      <c r="N952" s="2"/>
      <c r="O952" s="50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5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7"/>
      <c r="N953" s="2"/>
      <c r="O953" s="50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5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7"/>
      <c r="N954" s="2"/>
      <c r="O954" s="50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5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7"/>
      <c r="N955" s="2"/>
      <c r="O955" s="50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5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7"/>
      <c r="N956" s="2"/>
      <c r="O956" s="50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5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7"/>
      <c r="N957" s="2"/>
      <c r="O957" s="50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5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7"/>
      <c r="N958" s="2"/>
      <c r="O958" s="50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5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7"/>
      <c r="N959" s="2"/>
      <c r="O959" s="50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5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7"/>
      <c r="N960" s="2"/>
      <c r="O960" s="50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5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7"/>
      <c r="N961" s="2"/>
      <c r="O961" s="50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5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7"/>
      <c r="N962" s="2"/>
      <c r="O962" s="50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5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7"/>
      <c r="N963" s="2"/>
      <c r="O963" s="50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5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7"/>
      <c r="N964" s="2"/>
      <c r="O964" s="50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5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7"/>
      <c r="N965" s="2"/>
      <c r="O965" s="50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5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7"/>
      <c r="N966" s="2"/>
      <c r="O966" s="50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5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7"/>
      <c r="N967" s="2"/>
      <c r="O967" s="50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5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7"/>
      <c r="N968" s="2"/>
      <c r="O968" s="50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5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7"/>
      <c r="N969" s="2"/>
      <c r="O969" s="50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5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7"/>
      <c r="N970" s="2"/>
      <c r="O970" s="50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5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7"/>
      <c r="N971" s="2"/>
      <c r="O971" s="50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5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7"/>
      <c r="N972" s="2"/>
      <c r="O972" s="50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5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7"/>
      <c r="N973" s="2"/>
      <c r="O973" s="50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5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7"/>
      <c r="N974" s="2"/>
      <c r="O974" s="50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5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7"/>
      <c r="N975" s="2"/>
      <c r="O975" s="50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5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7"/>
      <c r="N976" s="2"/>
      <c r="O976" s="50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5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7"/>
      <c r="N977" s="2"/>
      <c r="O977" s="50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5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7"/>
      <c r="N978" s="2"/>
      <c r="O978" s="50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5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7"/>
      <c r="N979" s="2"/>
      <c r="O979" s="50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5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7"/>
      <c r="N980" s="2"/>
      <c r="O980" s="50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5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7"/>
      <c r="N981" s="2"/>
      <c r="O981" s="50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5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7"/>
      <c r="N982" s="2"/>
      <c r="O982" s="50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5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7"/>
      <c r="N983" s="2"/>
      <c r="O983" s="50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5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7"/>
      <c r="N984" s="2"/>
      <c r="O984" s="50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5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7"/>
      <c r="N985" s="2"/>
      <c r="O985" s="50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5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7"/>
      <c r="N986" s="2"/>
      <c r="O986" s="50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5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7"/>
      <c r="N987" s="2"/>
      <c r="O987" s="50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5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7"/>
      <c r="N988" s="2"/>
      <c r="O988" s="50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5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7"/>
      <c r="N989" s="2"/>
      <c r="O989" s="50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5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7"/>
      <c r="N990" s="2"/>
      <c r="O990" s="50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5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7"/>
      <c r="N991" s="2"/>
      <c r="O991" s="50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5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7"/>
      <c r="N992" s="2"/>
      <c r="O992" s="50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5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7"/>
      <c r="N993" s="2"/>
      <c r="O993" s="50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5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7"/>
      <c r="N994" s="2"/>
      <c r="O994" s="50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5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7"/>
      <c r="N995" s="2"/>
      <c r="O995" s="50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5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7"/>
      <c r="N996" s="2"/>
      <c r="O996" s="50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5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7"/>
      <c r="N997" s="2"/>
      <c r="O997" s="50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5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7"/>
      <c r="N998" s="2"/>
      <c r="O998" s="50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5.7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7"/>
      <c r="N999" s="2"/>
      <c r="O999" s="50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5.7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7"/>
      <c r="N1000" s="2"/>
      <c r="O1000" s="50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autoFilter ref="$A$6:$Q$297"/>
  <mergeCells count="19">
    <mergeCell ref="M95:M96"/>
    <mergeCell ref="M191:M192"/>
    <mergeCell ref="M290:M291"/>
    <mergeCell ref="N191:N192"/>
    <mergeCell ref="N290:N291"/>
    <mergeCell ref="A198:G198"/>
    <mergeCell ref="A199:I199"/>
    <mergeCell ref="A201:G201"/>
    <mergeCell ref="A202:I202"/>
    <mergeCell ref="A297:G297"/>
    <mergeCell ref="A299:M299"/>
    <mergeCell ref="A1:M1"/>
    <mergeCell ref="A2:M2"/>
    <mergeCell ref="A3:M3"/>
    <mergeCell ref="A4:M4"/>
    <mergeCell ref="A7:I7"/>
    <mergeCell ref="A102:G102"/>
    <mergeCell ref="A103:I103"/>
    <mergeCell ref="N95:N96"/>
  </mergeCells>
  <printOptions/>
  <pageMargins bottom="1.0" footer="0.0" header="0.0" left="0.75" right="0.75" top="1.0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2025-11-06T15:46:05Z</dcterms:created>
  <dc:creator>Alexandra Cala</dc:creator>
</cp:coreProperties>
</file>